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ONA\ՍՈՆԱ\Աշխատանք\ԵՔ-ԳՀԱՇՁԲ-24-156 Դավթաշեն 1 թաղ. 27-30 շենքերի բակ\Հրավեր\ռուսերեն\"/>
    </mc:Choice>
  </mc:AlternateContent>
  <xr:revisionPtr revIDLastSave="0" documentId="13_ncr:1_{56981FF6-EC5D-43FA-9985-AB3AF9E361DC}" xr6:coauthVersionLast="47" xr6:coauthVersionMax="47" xr10:uidLastSave="{00000000-0000-0000-0000-000000000000}"/>
  <bookViews>
    <workbookView xWindow="-120" yWindow="-120" windowWidth="29040" windowHeight="15720" tabRatio="911" xr2:uid="{00000000-000D-0000-FFFF-FFFF00000000}"/>
  </bookViews>
  <sheets>
    <sheet name="ծավալաթերթ rus" sheetId="122" r:id="rId1"/>
  </sheets>
  <definedNames>
    <definedName name="_8___11_1">#REF!</definedName>
    <definedName name="_xlnm.Print_Area" localSheetId="0">'ծավալաթերթ rus'!$A$1:$F$1453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6" i="122" l="1"/>
  <c r="F175" i="122"/>
  <c r="F174" i="122"/>
  <c r="F173" i="122"/>
  <c r="F172" i="122"/>
  <c r="F171" i="122"/>
  <c r="F170" i="122"/>
  <c r="F169" i="122"/>
  <c r="F168" i="122"/>
  <c r="F167" i="122"/>
  <c r="F166" i="122"/>
  <c r="F178" i="122"/>
  <c r="F183" i="122"/>
  <c r="F182" i="122"/>
  <c r="F181" i="122"/>
  <c r="F161" i="122"/>
  <c r="F160" i="122"/>
  <c r="F159" i="122"/>
  <c r="F158" i="122"/>
  <c r="F157" i="122"/>
  <c r="F156" i="122"/>
  <c r="F155" i="122"/>
  <c r="F154" i="122"/>
  <c r="F153" i="122"/>
  <c r="F163" i="122" s="1"/>
  <c r="F152" i="122"/>
  <c r="F151" i="122"/>
  <c r="F150" i="122"/>
  <c r="F149" i="122"/>
  <c r="F144" i="122"/>
  <c r="F143" i="122"/>
  <c r="F142" i="122"/>
  <c r="F141" i="122"/>
  <c r="F140" i="122"/>
  <c r="F139" i="122"/>
  <c r="F138" i="122"/>
  <c r="F137" i="122"/>
  <c r="F136" i="122"/>
  <c r="F135" i="122"/>
  <c r="F134" i="122"/>
  <c r="F133" i="122"/>
  <c r="F132" i="122"/>
  <c r="F131" i="122"/>
  <c r="F130" i="122"/>
  <c r="F129" i="122"/>
  <c r="F128" i="122"/>
  <c r="F127" i="122"/>
  <c r="F126" i="122"/>
  <c r="F125" i="122"/>
  <c r="F124" i="122"/>
  <c r="F123" i="122"/>
  <c r="F122" i="122"/>
  <c r="F121" i="122"/>
  <c r="F118" i="122"/>
  <c r="F117" i="122"/>
  <c r="F116" i="122"/>
  <c r="F115" i="122"/>
  <c r="F114" i="122"/>
  <c r="F113" i="122"/>
  <c r="F112" i="122"/>
  <c r="F111" i="122"/>
  <c r="F110" i="122"/>
  <c r="F109" i="122"/>
  <c r="F108" i="122"/>
  <c r="F107" i="122"/>
  <c r="F106" i="122"/>
  <c r="F105" i="122"/>
  <c r="F104" i="122"/>
  <c r="F103" i="122"/>
  <c r="F102" i="122"/>
  <c r="F101" i="122"/>
  <c r="F100" i="122"/>
  <c r="F99" i="122"/>
  <c r="F146" i="122" s="1"/>
  <c r="F98" i="122"/>
  <c r="F97" i="122"/>
  <c r="F96" i="122"/>
  <c r="F90" i="122"/>
  <c r="F89" i="122"/>
  <c r="F88" i="122"/>
  <c r="F87" i="122"/>
  <c r="F86" i="122"/>
  <c r="F85" i="122"/>
  <c r="F84" i="122"/>
  <c r="F92" i="122" s="1"/>
  <c r="F79" i="122"/>
  <c r="F78" i="122"/>
  <c r="F75" i="122"/>
  <c r="F74" i="122"/>
  <c r="F73" i="122"/>
  <c r="F72" i="122"/>
  <c r="F71" i="122"/>
  <c r="F68" i="122"/>
  <c r="F67" i="122"/>
  <c r="F66" i="122"/>
  <c r="F63" i="122"/>
  <c r="F62" i="122"/>
  <c r="F81" i="122" s="1"/>
  <c r="F56" i="122"/>
  <c r="F55" i="122"/>
  <c r="F54" i="122"/>
  <c r="F53" i="122"/>
  <c r="F52" i="122"/>
  <c r="F51" i="122"/>
  <c r="F50" i="122"/>
  <c r="F49" i="122"/>
  <c r="F48" i="122"/>
  <c r="F47" i="122"/>
  <c r="F46" i="122"/>
  <c r="F45" i="122"/>
  <c r="F44" i="122"/>
  <c r="F43" i="122"/>
  <c r="F58" i="122" s="1"/>
  <c r="F40" i="122"/>
  <c r="F39" i="122"/>
  <c r="F38" i="122"/>
  <c r="F37" i="122"/>
  <c r="F36" i="122"/>
  <c r="F35" i="122"/>
  <c r="F34" i="122"/>
  <c r="F33" i="122"/>
  <c r="F32" i="122"/>
  <c r="F26" i="122"/>
  <c r="F25" i="122"/>
  <c r="F24" i="122"/>
  <c r="F23" i="122"/>
  <c r="F22" i="122"/>
  <c r="F21" i="122"/>
  <c r="F20" i="122"/>
  <c r="F19" i="122"/>
  <c r="F18" i="122"/>
  <c r="F17" i="122"/>
  <c r="F16" i="122"/>
  <c r="F15" i="122"/>
  <c r="F14" i="122"/>
  <c r="F13" i="122"/>
  <c r="F12" i="122"/>
  <c r="F11" i="122"/>
  <c r="F10" i="122"/>
  <c r="F9" i="122"/>
  <c r="F8" i="122"/>
  <c r="F185" i="122"/>
  <c r="F28" i="122"/>
  <c r="F187" i="122" l="1"/>
  <c r="F189" i="122" l="1"/>
  <c r="F190" i="122" s="1"/>
</calcChain>
</file>

<file path=xl/sharedStrings.xml><?xml version="1.0" encoding="utf-8"?>
<sst xmlns="http://schemas.openxmlformats.org/spreadsheetml/2006/main" count="305" uniqueCount="133">
  <si>
    <t xml:space="preserve"> Ведомость объемов работ-смета</t>
  </si>
  <si>
    <t>N/N</t>
  </si>
  <si>
    <t>Наименование работ</t>
  </si>
  <si>
    <t>Ед. измер.</t>
  </si>
  <si>
    <t>Кол-во</t>
  </si>
  <si>
    <t xml:space="preserve">Стоим.един
/тыс.драм/ </t>
  </si>
  <si>
    <t xml:space="preserve">     Общ.стоим. /тыс.драм/ </t>
  </si>
  <si>
    <t>1. Разборочные работы</t>
  </si>
  <si>
    <t>п.м.</t>
  </si>
  <si>
    <t>т</t>
  </si>
  <si>
    <t>м3</t>
  </si>
  <si>
    <t>м2</t>
  </si>
  <si>
    <t>шт</t>
  </si>
  <si>
    <t>Разборка бетонных бордюров размером150x300 мм</t>
  </si>
  <si>
    <t>Разборка искусственного газона</t>
  </si>
  <si>
    <t>Погрузка с/мусора на а/самосвалы экскаватором</t>
  </si>
  <si>
    <t>Перевозка с/мусора на расстояние до 13 км.</t>
  </si>
  <si>
    <t>Разработка грунта III категории экскаваторами с ковшом 0,25м3 с погрузкой на а/самосвалы</t>
  </si>
  <si>
    <t>Перевозка излишнего грунта на расстояние до 13 км.</t>
  </si>
  <si>
    <t>Демонтаж металлической ограды (демонтированные материалы сдать заказчику)</t>
  </si>
  <si>
    <t>Разборка деревянных элементов ограды (разобранные материалы сдать заказчику)</t>
  </si>
  <si>
    <t>Разработка грунта III категории вручную</t>
  </si>
  <si>
    <t>Погрузка грунта на а/самосвалы</t>
  </si>
  <si>
    <t>Устройство щебеночного основания т.10см.</t>
  </si>
  <si>
    <t>Устройство фундамента из бетона М-150</t>
  </si>
  <si>
    <t>Устройство металлической ограды с калиткой из стальных прямоугольных труб</t>
  </si>
  <si>
    <t>Стальная труба100x100x3,0мм</t>
  </si>
  <si>
    <t>Стальная труба 60x40x3,0мм</t>
  </si>
  <si>
    <t>Стальная труба 20x30x2,0мм</t>
  </si>
  <si>
    <t>Лист стальной толщ. 7,0мм</t>
  </si>
  <si>
    <t>Лист стальной толщ. 3,0мм</t>
  </si>
  <si>
    <t>Петли</t>
  </si>
  <si>
    <t>Замок висячий</t>
  </si>
  <si>
    <t>2.Ограда</t>
  </si>
  <si>
    <t>3.Покрытия площадок</t>
  </si>
  <si>
    <t>а.) Асфальтбетонное покрытие</t>
  </si>
  <si>
    <t>Устройство основания из базальтового щебня т.150мм.</t>
  </si>
  <si>
    <t xml:space="preserve">Устройство бетонного основания т. 10см из бетона М-200 </t>
  </si>
  <si>
    <t>Армирование бетонной плиты</t>
  </si>
  <si>
    <t>Арматура Փ10A500C</t>
  </si>
  <si>
    <t>Установка базальтовых бордюров разм.150х300мм</t>
  </si>
  <si>
    <t>Проибретение и установка минифутбольных ворот 3,15м, с баскетбольным щитом</t>
  </si>
  <si>
    <t>к-т</t>
  </si>
  <si>
    <t>Проибретение и установка скамейки с металлическим каркасом и деревянными сиденьями разм. 2000х900 мм</t>
  </si>
  <si>
    <t>Проибретение и установка металлической урны с металлическим ведром,  разм. 680х450 мм</t>
  </si>
  <si>
    <t>ВСЕГО</t>
  </si>
  <si>
    <t>НДС -20%</t>
  </si>
  <si>
    <t>ВСЕГО С НДС</t>
  </si>
  <si>
    <t>Антикоррозийная окраска металлических конструкций в 2 слоя</t>
  </si>
  <si>
    <t>Устройство покрытия из мелкозернистой горячей  асфальтбетонной смеси толщ. 50мм.</t>
  </si>
  <si>
    <t xml:space="preserve">Устройство наливного резинового покрытия толщ. 20 мм (с гранулами 1-3мм). Код характеристик безопасности  резинового сырья– RE-GRAN-02/02 </t>
  </si>
  <si>
    <t>Разборка асфальтбетонного покрытия (толщ.5 см.)</t>
  </si>
  <si>
    <t>Разборка щебеночного основания (толщ.10 см.)</t>
  </si>
  <si>
    <t>Разборка бетонного основания</t>
  </si>
  <si>
    <t>Погрузка с/мусора на а/самосвалы</t>
  </si>
  <si>
    <t>тн</t>
  </si>
  <si>
    <t>Демонтаж скамеек (разобранные материалы сдать заказчику)</t>
  </si>
  <si>
    <t>Демонтаж урны (разобранные материалы сдать заказчику)</t>
  </si>
  <si>
    <t>Демонтаж беседок (разобранные материалы сдать заказчику) -3шт</t>
  </si>
  <si>
    <t>м2 пола</t>
  </si>
  <si>
    <t>Демонтаж питьевого фонтанчика (переустанавливается)</t>
  </si>
  <si>
    <t>а.) Ограда h=0,9 м</t>
  </si>
  <si>
    <t>б.) Ограда h=4,0 м</t>
  </si>
  <si>
    <t>Устройство фундамента из бетона М-200</t>
  </si>
  <si>
    <t>Стальная труба 40x40x2,0мм</t>
  </si>
  <si>
    <t>Стальная труба  60x30x2,0мм</t>
  </si>
  <si>
    <t>Стальная труба 20x20x2,0мм</t>
  </si>
  <si>
    <t>Лист стальной толщ. 6,0мм</t>
  </si>
  <si>
    <t>Устройство металлической ограды  из стальных прямоугольных труб</t>
  </si>
  <si>
    <t>Уплотнение грунта щебнем</t>
  </si>
  <si>
    <t>Цементно-песчаная сухая смесь толщ. 50мм</t>
  </si>
  <si>
    <t xml:space="preserve"> м3</t>
  </si>
  <si>
    <r>
      <t>Облицовка дорожек бетонными плитками, верхний слой цветной</t>
    </r>
    <r>
      <rPr>
        <b/>
        <sz val="8"/>
        <rFont val="Arial LatArm"/>
        <family val="2"/>
      </rPr>
      <t xml:space="preserve"> </t>
    </r>
    <r>
      <rPr>
        <b/>
        <i/>
        <sz val="8"/>
        <rFont val="Arial LatArm"/>
        <family val="2"/>
      </rPr>
      <t xml:space="preserve">(цвет и форму плиток согласовать с заказчиком) </t>
    </r>
  </si>
  <si>
    <t xml:space="preserve"> б.) Покрытие из бетонных плиток</t>
  </si>
  <si>
    <t xml:space="preserve"> в.) Резиновое покрытие</t>
  </si>
  <si>
    <t>Установка базальтовых бордюров разм.80х200мм</t>
  </si>
  <si>
    <t xml:space="preserve"> г.)Бордюры</t>
  </si>
  <si>
    <t>Монтаж питьевого фонтанчика (переустанавливается)</t>
  </si>
  <si>
    <t>5.Беседки</t>
  </si>
  <si>
    <t>а.) 3,0x2,5 м</t>
  </si>
  <si>
    <t>Устройство точечного фундамента из бетона М-200</t>
  </si>
  <si>
    <t>Установка закладных деталей до 4кг</t>
  </si>
  <si>
    <t>Лист стальной толщ. 10,0мм</t>
  </si>
  <si>
    <t>Арматура Փ16A500C</t>
  </si>
  <si>
    <t>Монтаж метраллических конструкций кровли</t>
  </si>
  <si>
    <t>Стальная труба 100x100x3,0мм</t>
  </si>
  <si>
    <t>Стальная труба 80x80x2,0мм</t>
  </si>
  <si>
    <t>Стальная труба 30x30x1,5мм</t>
  </si>
  <si>
    <t>Монтаж кровельного покрытия из оцинк. окрашенного профнастила "КП-25" толщ. 0,5мм вместе с коньком</t>
  </si>
  <si>
    <t>Конек из оцинк. окрашенного железа  150x150 мм</t>
  </si>
  <si>
    <t xml:space="preserve">Монтаж стоек из стальных труб 100х100x3,0мм   </t>
  </si>
  <si>
    <t xml:space="preserve">Монтаж перил из стальных труб   </t>
  </si>
  <si>
    <t>Проибретение и установка скамейки с металлическим каркасом и деревянными сиденьями разм. 1800х400 мм</t>
  </si>
  <si>
    <t>Проибретение и установка стола с металлическим каркасом  разм. 1800х800 мм</t>
  </si>
  <si>
    <t>б.) 5,0x3,0 м</t>
  </si>
  <si>
    <t xml:space="preserve">Монтаж каркаса из стальных труб 40х40x2,5мм </t>
  </si>
  <si>
    <t xml:space="preserve">Устройство скамеек из реек 50х50мм </t>
  </si>
  <si>
    <t>Масляная окраска деревянных реек за 2 раза</t>
  </si>
  <si>
    <t>6.Орошение</t>
  </si>
  <si>
    <t>Устройство оснований под трубопроводы из песка</t>
  </si>
  <si>
    <t>Устройство защитного слоя над трубопроводами из песка</t>
  </si>
  <si>
    <t>Обратная засыпка грунта II категории вручную</t>
  </si>
  <si>
    <t xml:space="preserve">Прокладка трубопроводов из полиэтиленовых труб для питьевой воды, d=50x3,0мм, 10,0 атм. </t>
  </si>
  <si>
    <t>Монтаж полиэтиленовых фасонных деталей</t>
  </si>
  <si>
    <t>Полиэтиленовая  муфта-переходник de50/de25, Pn 10</t>
  </si>
  <si>
    <t>Врезка в сущ. стальную сеть DH=76мм</t>
  </si>
  <si>
    <t>Сгон стальной d=50мм</t>
  </si>
  <si>
    <t>Полиэтиленовая  муфта 2"x50мм</t>
  </si>
  <si>
    <t>Монтаж стальных труб D=89x2,5мм (гильза)</t>
  </si>
  <si>
    <t>Антикоррозийная окраска стальных труб в 2 слоя</t>
  </si>
  <si>
    <t>Монтаж спринклеров для полива Փ25мм</t>
  </si>
  <si>
    <t xml:space="preserve">БЛАГОУСТРОЙСТВО ТЕРРИТОРИИ ДВОРОВ ЗДАНИЙ 27-30 1-ГО КВАРТАЛА ДАВТАШЕНА Г.ЕРЕВАНА </t>
  </si>
  <si>
    <t>Отбивка штукатурки подпорных стен</t>
  </si>
  <si>
    <t>Разборка облицовки площадок из камня</t>
  </si>
  <si>
    <t>4.Прочие работы</t>
  </si>
  <si>
    <t>Облицовка ступеней базальтовыми плитами толш. 30 мм</t>
  </si>
  <si>
    <t xml:space="preserve">Крепление на стене сетки для штукатурки (стальная, плетеная,  "Рабица", d=1,5мм, ячейки 50x50мм) </t>
  </si>
  <si>
    <t>Улучшенная штукатурка стен цементным раствором</t>
  </si>
  <si>
    <t xml:space="preserve">Окраска стен фасадной краской </t>
  </si>
  <si>
    <t>Установка ж/бет. лотка размером 350x300 мм    (140 п.м. )</t>
  </si>
  <si>
    <t>Ж/бет. лоток размером 350x300 мм</t>
  </si>
  <si>
    <t>8.Инвентарь</t>
  </si>
  <si>
    <t>7.Электроосвещение</t>
  </si>
  <si>
    <t>Разработка грунта III категории вручную в ямах</t>
  </si>
  <si>
    <t xml:space="preserve">Устройство щебеночного основания </t>
  </si>
  <si>
    <t>Устройство точечных бетонных фундаментов из бетона М-200</t>
  </si>
  <si>
    <t xml:space="preserve">Установка гильзы из стальных труб d=140x4мм </t>
  </si>
  <si>
    <t xml:space="preserve">Труб стальная d=140x4мм </t>
  </si>
  <si>
    <t xml:space="preserve">Монтаж опор из стальных труб </t>
  </si>
  <si>
    <t xml:space="preserve">Труб стальная d=127x4мм </t>
  </si>
  <si>
    <t xml:space="preserve">Труб стальная d=33x3мм </t>
  </si>
  <si>
    <t>Лист стальной толщ. 6мм</t>
  </si>
  <si>
    <t>Светильник наружного освещения, светодиодный, 50Вт, с солнечной панелью, устанавливаемый на кронштейне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</si>
</sst>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"/>
    <numFmt numFmtId="165" formatCode="0.000"/>
    <numFmt numFmtId="166" formatCode="0.0000"/>
  </numFmts>
  <fonts count="41">
    <font>
      <sz val="10"/>
      <name val="Arial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b/>
      <i/>
      <sz val="8"/>
      <name val="Arial LatArm"/>
      <family val="2"/>
    </font>
    <font>
      <b/>
      <sz val="11"/>
      <name val="Arial LatArm"/>
      <family val="2"/>
      <charset val="204"/>
    </font>
    <font>
      <sz val="11"/>
      <name val="Arial LatArm"/>
      <family val="2"/>
      <charset val="204"/>
    </font>
    <font>
      <sz val="10"/>
      <name val="Arial LatArm"/>
      <family val="2"/>
      <charset val="204"/>
    </font>
    <font>
      <sz val="8"/>
      <name val="Arial LatArm"/>
      <family val="2"/>
      <charset val="204"/>
    </font>
    <font>
      <b/>
      <u/>
      <sz val="8"/>
      <name val="Arial LatRus"/>
      <family val="2"/>
      <charset val="204"/>
    </font>
    <font>
      <b/>
      <i/>
      <sz val="9"/>
      <name val="Arial LatArm"/>
      <family val="2"/>
      <charset val="204"/>
    </font>
    <font>
      <b/>
      <sz val="11"/>
      <name val="Arial LatRus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sz val="9"/>
      <name val="Arial LatRus"/>
      <family val="2"/>
    </font>
    <font>
      <b/>
      <i/>
      <sz val="9"/>
      <name val="Arial LatRus"/>
      <family val="2"/>
    </font>
    <font>
      <b/>
      <i/>
      <sz val="8"/>
      <name val="Arial LatRus"/>
      <family val="2"/>
    </font>
    <font>
      <i/>
      <sz val="8"/>
      <name val="Arial LatRus"/>
      <family val="2"/>
    </font>
    <font>
      <i/>
      <sz val="9"/>
      <name val="Arial LatRus"/>
      <family val="2"/>
    </font>
    <font>
      <b/>
      <sz val="9"/>
      <name val="Arial LatRus"/>
      <family val="2"/>
    </font>
    <font>
      <sz val="9"/>
      <name val="Arial LatArm"/>
      <family val="2"/>
      <charset val="204"/>
    </font>
    <font>
      <b/>
      <u/>
      <sz val="8"/>
      <name val="Arial LatArm"/>
      <family val="2"/>
      <charset val="204"/>
    </font>
    <font>
      <i/>
      <sz val="8"/>
      <name val="Arial LatArm"/>
      <family val="2"/>
      <charset val="204"/>
    </font>
    <font>
      <i/>
      <sz val="9"/>
      <name val="Arial LatArm"/>
      <family val="2"/>
      <charset val="204"/>
    </font>
    <font>
      <b/>
      <sz val="9"/>
      <name val="Arial LatArm"/>
      <family val="2"/>
      <charset val="204"/>
    </font>
    <font>
      <b/>
      <i/>
      <sz val="8"/>
      <name val="Arial LatArm"/>
      <family val="2"/>
      <charset val="204"/>
    </font>
    <font>
      <sz val="9"/>
      <name val="Arial LatArm"/>
      <family val="2"/>
    </font>
    <font>
      <i/>
      <sz val="8"/>
      <name val="Arial LatArm"/>
      <family val="2"/>
    </font>
    <font>
      <b/>
      <sz val="11"/>
      <name val="Arial LatArm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</cellStyleXfs>
  <cellXfs count="117">
    <xf numFmtId="0" fontId="0" fillId="0" borderId="0" xfId="0"/>
    <xf numFmtId="2" fontId="11" fillId="0" borderId="1" xfId="0" applyNumberFormat="1" applyFont="1" applyBorder="1" applyAlignment="1">
      <alignment horizontal="center" vertical="center"/>
    </xf>
    <xf numFmtId="166" fontId="11" fillId="16" borderId="1" xfId="0" applyNumberFormat="1" applyFont="1" applyFill="1" applyBorder="1" applyAlignment="1">
      <alignment horizontal="center" vertical="center"/>
    </xf>
    <xf numFmtId="1" fontId="11" fillId="16" borderId="1" xfId="0" applyNumberFormat="1" applyFont="1" applyFill="1" applyBorder="1" applyAlignment="1">
      <alignment horizontal="center" vertical="center"/>
    </xf>
    <xf numFmtId="2" fontId="11" fillId="16" borderId="1" xfId="28" applyNumberFormat="1" applyFont="1" applyFill="1" applyBorder="1" applyAlignment="1">
      <alignment horizontal="center" vertical="center"/>
    </xf>
    <xf numFmtId="0" fontId="15" fillId="0" borderId="0" xfId="0" applyFont="1"/>
    <xf numFmtId="0" fontId="14" fillId="0" borderId="0" xfId="21" applyFont="1" applyAlignment="1">
      <alignment horizontal="center" vertical="center"/>
    </xf>
    <xf numFmtId="0" fontId="16" fillId="16" borderId="1" xfId="29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1" xfId="28" applyFont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17" borderId="1" xfId="0" applyFont="1" applyFill="1" applyBorder="1" applyAlignment="1">
      <alignment horizontal="left" vertical="center"/>
    </xf>
    <xf numFmtId="0" fontId="19" fillId="16" borderId="1" xfId="0" applyFont="1" applyFill="1" applyBorder="1" applyAlignment="1">
      <alignment horizontal="left" vertical="center"/>
    </xf>
    <xf numFmtId="0" fontId="19" fillId="0" borderId="1" xfId="19" applyFont="1" applyBorder="1" applyAlignment="1">
      <alignment horizontal="left" vertical="center" wrapText="1"/>
    </xf>
    <xf numFmtId="0" fontId="19" fillId="17" borderId="1" xfId="19" applyFont="1" applyFill="1" applyBorder="1" applyAlignment="1">
      <alignment vertical="center" wrapText="1"/>
    </xf>
    <xf numFmtId="0" fontId="20" fillId="0" borderId="0" xfId="21" applyFont="1" applyAlignment="1">
      <alignment horizontal="center" vertical="center"/>
    </xf>
    <xf numFmtId="1" fontId="22" fillId="16" borderId="1" xfId="29" applyNumberFormat="1" applyFont="1" applyFill="1" applyBorder="1" applyAlignment="1">
      <alignment horizontal="center" vertical="center"/>
    </xf>
    <xf numFmtId="2" fontId="22" fillId="16" borderId="1" xfId="28" applyNumberFormat="1" applyFont="1" applyFill="1" applyBorder="1" applyAlignment="1">
      <alignment horizontal="center" vertical="center" wrapText="1"/>
    </xf>
    <xf numFmtId="4" fontId="22" fillId="16" borderId="1" xfId="28" applyNumberFormat="1" applyFont="1" applyFill="1" applyBorder="1" applyAlignment="1">
      <alignment horizontal="center" vertical="center" wrapText="1"/>
    </xf>
    <xf numFmtId="1" fontId="22" fillId="0" borderId="1" xfId="28" applyNumberFormat="1" applyFont="1" applyBorder="1" applyAlignment="1">
      <alignment horizontal="center" vertical="center"/>
    </xf>
    <xf numFmtId="0" fontId="22" fillId="0" borderId="1" xfId="28" applyFont="1" applyBorder="1" applyAlignment="1">
      <alignment horizontal="center" vertical="center"/>
    </xf>
    <xf numFmtId="1" fontId="22" fillId="16" borderId="1" xfId="28" applyNumberFormat="1" applyFont="1" applyFill="1" applyBorder="1" applyAlignment="1">
      <alignment horizontal="center" vertical="center"/>
    </xf>
    <xf numFmtId="1" fontId="20" fillId="0" borderId="1" xfId="28" applyNumberFormat="1" applyFont="1" applyBorder="1" applyAlignment="1">
      <alignment horizontal="center" vertical="center"/>
    </xf>
    <xf numFmtId="0" fontId="20" fillId="0" borderId="1" xfId="28" applyFont="1" applyBorder="1" applyAlignment="1">
      <alignment horizontal="center" vertical="center"/>
    </xf>
    <xf numFmtId="1" fontId="20" fillId="16" borderId="1" xfId="28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16" borderId="1" xfId="0" applyFont="1" applyFill="1" applyBorder="1" applyAlignment="1">
      <alignment horizontal="center" vertical="center"/>
    </xf>
    <xf numFmtId="2" fontId="23" fillId="16" borderId="1" xfId="28" applyNumberFormat="1" applyFont="1" applyFill="1" applyBorder="1" applyAlignment="1">
      <alignment horizontal="center" vertical="center"/>
    </xf>
    <xf numFmtId="2" fontId="23" fillId="0" borderId="1" xfId="28" applyNumberFormat="1" applyFont="1" applyBorder="1" applyAlignment="1">
      <alignment horizontal="center" vertical="center"/>
    </xf>
    <xf numFmtId="0" fontId="23" fillId="16" borderId="1" xfId="34" applyFont="1" applyFill="1" applyBorder="1" applyAlignment="1">
      <alignment horizontal="center" vertical="center"/>
    </xf>
    <xf numFmtId="165" fontId="23" fillId="16" borderId="1" xfId="0" applyNumberFormat="1" applyFont="1" applyFill="1" applyBorder="1" applyAlignment="1">
      <alignment horizontal="center" vertical="center"/>
    </xf>
    <xf numFmtId="0" fontId="23" fillId="16" borderId="1" xfId="34" applyFont="1" applyFill="1" applyBorder="1" applyAlignment="1">
      <alignment horizontal="left" vertical="center"/>
    </xf>
    <xf numFmtId="0" fontId="24" fillId="17" borderId="1" xfId="34" applyFont="1" applyFill="1" applyBorder="1" applyAlignment="1">
      <alignment horizontal="left" vertical="center"/>
    </xf>
    <xf numFmtId="165" fontId="24" fillId="17" borderId="1" xfId="0" applyNumberFormat="1" applyFont="1" applyFill="1" applyBorder="1" applyAlignment="1">
      <alignment horizontal="center" vertical="center"/>
    </xf>
    <xf numFmtId="2" fontId="23" fillId="17" borderId="1" xfId="28" applyNumberFormat="1" applyFont="1" applyFill="1" applyBorder="1" applyAlignment="1">
      <alignment horizontal="center" vertical="center"/>
    </xf>
    <xf numFmtId="0" fontId="27" fillId="16" borderId="1" xfId="34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16" borderId="2" xfId="34" applyFont="1" applyFill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0" fontId="24" fillId="16" borderId="1" xfId="34" applyFont="1" applyFill="1" applyBorder="1" applyAlignment="1">
      <alignment horizontal="left" vertical="center"/>
    </xf>
    <xf numFmtId="0" fontId="23" fillId="16" borderId="3" xfId="34" applyFont="1" applyFill="1" applyBorder="1" applyAlignment="1">
      <alignment horizontal="center" vertical="center"/>
    </xf>
    <xf numFmtId="1" fontId="25" fillId="17" borderId="1" xfId="28" applyNumberFormat="1" applyFont="1" applyFill="1" applyBorder="1" applyAlignment="1">
      <alignment horizontal="center" vertical="center"/>
    </xf>
    <xf numFmtId="0" fontId="25" fillId="17" borderId="1" xfId="28" applyFont="1" applyFill="1" applyBorder="1" applyAlignment="1">
      <alignment horizontal="center" vertical="center"/>
    </xf>
    <xf numFmtId="1" fontId="29" fillId="16" borderId="1" xfId="28" applyNumberFormat="1" applyFont="1" applyFill="1" applyBorder="1" applyAlignment="1">
      <alignment horizontal="center" vertical="center"/>
    </xf>
    <xf numFmtId="0" fontId="29" fillId="16" borderId="1" xfId="28" applyFont="1" applyFill="1" applyBorder="1" applyAlignment="1">
      <alignment horizontal="center" vertical="center"/>
    </xf>
    <xf numFmtId="0" fontId="28" fillId="0" borderId="1" xfId="19" applyFont="1" applyBorder="1" applyAlignment="1">
      <alignment horizontal="center" vertical="center" wrapText="1"/>
    </xf>
    <xf numFmtId="2" fontId="28" fillId="0" borderId="1" xfId="19" applyNumberFormat="1" applyFont="1" applyBorder="1" applyAlignment="1">
      <alignment horizontal="center" vertical="center" wrapText="1"/>
    </xf>
    <xf numFmtId="4" fontId="28" fillId="16" borderId="1" xfId="19" applyNumberFormat="1" applyFont="1" applyFill="1" applyBorder="1" applyAlignment="1">
      <alignment horizontal="center" vertical="center" wrapText="1"/>
    </xf>
    <xf numFmtId="0" fontId="29" fillId="17" borderId="1" xfId="19" applyFont="1" applyFill="1" applyBorder="1" applyAlignment="1">
      <alignment horizontal="center" vertical="center" wrapText="1"/>
    </xf>
    <xf numFmtId="2" fontId="29" fillId="17" borderId="1" xfId="19" applyNumberFormat="1" applyFont="1" applyFill="1" applyBorder="1" applyAlignment="1">
      <alignment horizontal="center" vertical="center" wrapText="1"/>
    </xf>
    <xf numFmtId="4" fontId="29" fillId="17" borderId="1" xfId="19" applyNumberFormat="1" applyFont="1" applyFill="1" applyBorder="1" applyAlignment="1">
      <alignment horizontal="center" vertical="center" wrapText="1"/>
    </xf>
    <xf numFmtId="1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" fontId="21" fillId="16" borderId="0" xfId="0" applyNumberFormat="1" applyFont="1" applyFill="1"/>
    <xf numFmtId="4" fontId="21" fillId="0" borderId="0" xfId="28" applyNumberFormat="1" applyFont="1" applyAlignment="1">
      <alignment horizontal="center" vertical="center"/>
    </xf>
    <xf numFmtId="4" fontId="21" fillId="0" borderId="0" xfId="0" applyNumberFormat="1" applyFont="1"/>
    <xf numFmtId="0" fontId="14" fillId="0" borderId="1" xfId="28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7" fillId="16" borderId="2" xfId="0" applyFont="1" applyFill="1" applyBorder="1" applyAlignment="1">
      <alignment horizontal="left" vertical="center" wrapText="1"/>
    </xf>
    <xf numFmtId="0" fontId="32" fillId="16" borderId="1" xfId="0" applyFont="1" applyFill="1" applyBorder="1" applyAlignment="1">
      <alignment horizontal="center" vertical="center" wrapText="1"/>
    </xf>
    <xf numFmtId="0" fontId="17" fillId="16" borderId="3" xfId="0" applyFont="1" applyFill="1" applyBorder="1" applyAlignment="1">
      <alignment horizontal="left" vertical="center" wrapText="1"/>
    </xf>
    <xf numFmtId="0" fontId="33" fillId="0" borderId="0" xfId="0" applyFont="1"/>
    <xf numFmtId="0" fontId="30" fillId="16" borderId="0" xfId="0" applyFont="1" applyFill="1"/>
    <xf numFmtId="0" fontId="33" fillId="0" borderId="0" xfId="19" applyFont="1" applyAlignment="1">
      <alignment horizontal="center" vertical="center"/>
    </xf>
    <xf numFmtId="0" fontId="34" fillId="0" borderId="0" xfId="19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3" fillId="16" borderId="1" xfId="0" applyFont="1" applyFill="1" applyBorder="1" applyAlignment="1">
      <alignment horizontal="center" vertical="center" wrapText="1"/>
    </xf>
    <xf numFmtId="0" fontId="23" fillId="16" borderId="2" xfId="0" applyFont="1" applyFill="1" applyBorder="1" applyAlignment="1">
      <alignment horizontal="center" vertical="center"/>
    </xf>
    <xf numFmtId="0" fontId="24" fillId="17" borderId="1" xfId="0" applyFont="1" applyFill="1" applyBorder="1" applyAlignment="1">
      <alignment horizontal="center" vertical="center"/>
    </xf>
    <xf numFmtId="0" fontId="27" fillId="0" borderId="1" xfId="34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34" applyFont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/>
    </xf>
    <xf numFmtId="0" fontId="23" fillId="16" borderId="3" xfId="0" applyFont="1" applyFill="1" applyBorder="1" applyAlignment="1">
      <alignment horizontal="center" vertical="center"/>
    </xf>
    <xf numFmtId="0" fontId="23" fillId="0" borderId="1" xfId="34" applyFont="1" applyBorder="1" applyAlignment="1">
      <alignment horizontal="center" vertical="center"/>
    </xf>
    <xf numFmtId="0" fontId="23" fillId="16" borderId="2" xfId="0" applyFont="1" applyFill="1" applyBorder="1" applyAlignment="1">
      <alignment horizontal="center" vertical="center" wrapText="1"/>
    </xf>
    <xf numFmtId="0" fontId="29" fillId="17" borderId="1" xfId="34" applyFont="1" applyFill="1" applyBorder="1" applyAlignment="1">
      <alignment horizontal="center" vertical="center" wrapText="1"/>
    </xf>
    <xf numFmtId="2" fontId="11" fillId="16" borderId="1" xfId="0" applyNumberFormat="1" applyFont="1" applyFill="1" applyBorder="1" applyAlignment="1">
      <alignment horizontal="center" vertical="center"/>
    </xf>
    <xf numFmtId="164" fontId="11" fillId="16" borderId="1" xfId="0" applyNumberFormat="1" applyFont="1" applyFill="1" applyBorder="1" applyAlignment="1">
      <alignment horizontal="center" vertical="center"/>
    </xf>
    <xf numFmtId="164" fontId="11" fillId="16" borderId="2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16" borderId="1" xfId="0" applyFont="1" applyFill="1" applyBorder="1" applyAlignment="1">
      <alignment horizontal="center" vertical="center"/>
    </xf>
    <xf numFmtId="0" fontId="17" fillId="16" borderId="1" xfId="34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 wrapText="1"/>
    </xf>
    <xf numFmtId="0" fontId="17" fillId="0" borderId="1" xfId="34" applyFont="1" applyBorder="1" applyAlignment="1">
      <alignment horizontal="center" vertical="center"/>
    </xf>
    <xf numFmtId="0" fontId="17" fillId="16" borderId="1" xfId="34" applyFont="1" applyFill="1" applyBorder="1" applyAlignment="1">
      <alignment horizontal="left" vertical="center"/>
    </xf>
    <xf numFmtId="0" fontId="17" fillId="16" borderId="2" xfId="34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horizontal="center" vertical="center"/>
    </xf>
    <xf numFmtId="0" fontId="30" fillId="17" borderId="1" xfId="34" applyFont="1" applyFill="1" applyBorder="1" applyAlignment="1">
      <alignment horizontal="left" vertical="center"/>
    </xf>
    <xf numFmtId="0" fontId="30" fillId="17" borderId="1" xfId="0" applyFont="1" applyFill="1" applyBorder="1" applyAlignment="1">
      <alignment horizontal="center" vertical="center"/>
    </xf>
    <xf numFmtId="165" fontId="11" fillId="16" borderId="1" xfId="0" applyNumberFormat="1" applyFont="1" applyFill="1" applyBorder="1" applyAlignment="1">
      <alignment horizontal="center" vertical="center"/>
    </xf>
    <xf numFmtId="165" fontId="36" fillId="17" borderId="1" xfId="0" applyNumberFormat="1" applyFont="1" applyFill="1" applyBorder="1" applyAlignment="1">
      <alignment horizontal="center" vertical="center"/>
    </xf>
    <xf numFmtId="2" fontId="11" fillId="17" borderId="1" xfId="28" applyNumberFormat="1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164" fontId="37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16" borderId="1" xfId="28" applyNumberFormat="1" applyFont="1" applyFill="1" applyBorder="1" applyAlignment="1">
      <alignment horizontal="center" vertical="center"/>
    </xf>
    <xf numFmtId="165" fontId="36" fillId="16" borderId="1" xfId="0" applyNumberFormat="1" applyFont="1" applyFill="1" applyBorder="1" applyAlignment="1">
      <alignment horizontal="center" vertical="center"/>
    </xf>
    <xf numFmtId="2" fontId="11" fillId="16" borderId="2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16" borderId="3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165" fontId="25" fillId="17" borderId="1" xfId="28" applyNumberFormat="1" applyFont="1" applyFill="1" applyBorder="1" applyAlignment="1">
      <alignment horizontal="center" vertical="center"/>
    </xf>
    <xf numFmtId="165" fontId="25" fillId="0" borderId="1" xfId="19" applyNumberFormat="1" applyFont="1" applyBorder="1" applyAlignment="1">
      <alignment horizontal="center" vertical="center" wrapText="1"/>
    </xf>
    <xf numFmtId="165" fontId="25" fillId="17" borderId="1" xfId="19" applyNumberFormat="1" applyFont="1" applyFill="1" applyBorder="1" applyAlignment="1">
      <alignment horizontal="center" vertical="center" wrapText="1"/>
    </xf>
    <xf numFmtId="165" fontId="23" fillId="0" borderId="1" xfId="28" applyNumberFormat="1" applyFont="1" applyBorder="1" applyAlignment="1">
      <alignment horizontal="center" vertical="center"/>
    </xf>
    <xf numFmtId="165" fontId="26" fillId="17" borderId="1" xfId="28" applyNumberFormat="1" applyFont="1" applyFill="1" applyBorder="1" applyAlignment="1">
      <alignment horizontal="center" vertical="center"/>
    </xf>
    <xf numFmtId="165" fontId="17" fillId="0" borderId="1" xfId="28" applyNumberFormat="1" applyFont="1" applyBorder="1" applyAlignment="1">
      <alignment horizontal="center" vertical="center"/>
    </xf>
    <xf numFmtId="165" fontId="35" fillId="17" borderId="1" xfId="28" applyNumberFormat="1" applyFont="1" applyFill="1" applyBorder="1" applyAlignment="1">
      <alignment horizontal="center" vertical="center"/>
    </xf>
    <xf numFmtId="165" fontId="29" fillId="16" borderId="1" xfId="28" applyNumberFormat="1" applyFont="1" applyFill="1" applyBorder="1" applyAlignment="1">
      <alignment horizontal="center" vertical="center"/>
    </xf>
    <xf numFmtId="0" fontId="14" fillId="0" borderId="0" xfId="30" applyFont="1" applyAlignment="1">
      <alignment horizontal="center" vertical="center" wrapText="1"/>
    </xf>
    <xf numFmtId="0" fontId="14" fillId="0" borderId="0" xfId="21" applyFont="1" applyAlignment="1">
      <alignment horizontal="center" vertical="center"/>
    </xf>
    <xf numFmtId="0" fontId="38" fillId="0" borderId="0" xfId="0" applyFont="1" applyAlignment="1">
      <alignment horizontal="right" vertical="center"/>
    </xf>
  </cellXfs>
  <cellStyles count="5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19" xr:uid="{00000000-0005-0000-0000-000013000000}"/>
    <cellStyle name="Normal 10 18" xfId="20" xr:uid="{00000000-0005-0000-0000-000014000000}"/>
    <cellStyle name="Normal 11 2" xfId="21" xr:uid="{00000000-0005-0000-0000-000015000000}"/>
    <cellStyle name="Normal 2" xfId="22" xr:uid="{00000000-0005-0000-0000-000016000000}"/>
    <cellStyle name="Normal 2 2" xfId="23" xr:uid="{00000000-0005-0000-0000-000017000000}"/>
    <cellStyle name="Normal 2 2 2" xfId="24" xr:uid="{00000000-0005-0000-0000-000018000000}"/>
    <cellStyle name="Normal 2 3" xfId="25" xr:uid="{00000000-0005-0000-0000-000019000000}"/>
    <cellStyle name="Normal 2_1.Balnica 2 հարկ" xfId="26" xr:uid="{00000000-0005-0000-0000-00001A000000}"/>
    <cellStyle name="Normal 79" xfId="27" xr:uid="{00000000-0005-0000-0000-00001B000000}"/>
    <cellStyle name="Normal_BAREK 4 2" xfId="28" xr:uid="{00000000-0005-0000-0000-00001C000000}"/>
    <cellStyle name="Normal_BAREK_Hovanes Dom 2" xfId="29" xr:uid="{00000000-0005-0000-0000-00001D000000}"/>
    <cellStyle name="Normal_Obekt 2" xfId="30" xr:uid="{00000000-0005-0000-0000-00001E000000}"/>
    <cellStyle name="Денежный 2" xfId="31" xr:uid="{00000000-0005-0000-0000-00001F000000}"/>
    <cellStyle name="Денежный 2 2" xfId="32" xr:uid="{00000000-0005-0000-0000-000020000000}"/>
    <cellStyle name="Денежный 2 3" xfId="33" xr:uid="{00000000-0005-0000-0000-000021000000}"/>
    <cellStyle name="Обычный 2" xfId="34" xr:uid="{00000000-0005-0000-0000-000022000000}"/>
    <cellStyle name="Обычный 2 2" xfId="35" xr:uid="{00000000-0005-0000-0000-000023000000}"/>
    <cellStyle name="Обычный 2_ԿԱԲԵԼ" xfId="36" xr:uid="{00000000-0005-0000-0000-000024000000}"/>
    <cellStyle name="Обычный 3" xfId="37" xr:uid="{00000000-0005-0000-0000-000025000000}"/>
    <cellStyle name="Обычный 3 2" xfId="38" xr:uid="{00000000-0005-0000-0000-000026000000}"/>
    <cellStyle name="Обычный 3 3" xfId="39" xr:uid="{00000000-0005-0000-0000-000027000000}"/>
    <cellStyle name="Обычный 3_ԿԱԲԵԼ" xfId="40" xr:uid="{00000000-0005-0000-0000-000028000000}"/>
    <cellStyle name="Обычный 4" xfId="41" xr:uid="{00000000-0005-0000-0000-000029000000}"/>
    <cellStyle name="Обычный 4 2" xfId="42" xr:uid="{00000000-0005-0000-0000-00002A000000}"/>
    <cellStyle name="Обычный 5" xfId="43" xr:uid="{00000000-0005-0000-0000-00002B000000}"/>
    <cellStyle name="Обычный 5 2" xfId="44" xr:uid="{00000000-0005-0000-0000-00002C000000}"/>
    <cellStyle name="Обычный 6" xfId="45" xr:uid="{00000000-0005-0000-0000-00002D000000}"/>
    <cellStyle name="Обычный 6 2" xfId="46" xr:uid="{00000000-0005-0000-0000-00002E000000}"/>
    <cellStyle name="Обычный 6 3" xfId="47" xr:uid="{00000000-0005-0000-0000-00002F000000}"/>
    <cellStyle name="Обычный 7" xfId="48" xr:uid="{00000000-0005-0000-0000-000030000000}"/>
    <cellStyle name="Обычный 8" xfId="49" xr:uid="{00000000-0005-0000-0000-000031000000}"/>
    <cellStyle name="Обычный 9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3"/>
  <sheetViews>
    <sheetView tabSelected="1" zoomScaleNormal="100" workbookViewId="0">
      <selection activeCell="E199" sqref="E199"/>
    </sheetView>
  </sheetViews>
  <sheetFormatPr defaultRowHeight="14.25"/>
  <cols>
    <col min="1" max="1" width="5.28515625" style="52" customWidth="1"/>
    <col min="2" max="2" width="36.7109375" style="68" customWidth="1"/>
    <col min="3" max="4" width="9.140625" style="53"/>
    <col min="5" max="5" width="15.85546875" style="54" customWidth="1"/>
    <col min="6" max="6" width="15.85546875" style="56" customWidth="1"/>
    <col min="7" max="16384" width="9.140625" style="5"/>
  </cols>
  <sheetData>
    <row r="1" spans="1:6" ht="44.25" customHeight="1">
      <c r="A1" s="114" t="s">
        <v>111</v>
      </c>
      <c r="B1" s="114"/>
      <c r="C1" s="114"/>
      <c r="D1" s="114"/>
      <c r="E1" s="114"/>
      <c r="F1" s="114"/>
    </row>
    <row r="2" spans="1:6" ht="24.75" customHeight="1">
      <c r="A2" s="115" t="s">
        <v>0</v>
      </c>
      <c r="B2" s="115"/>
      <c r="C2" s="115"/>
      <c r="D2" s="115"/>
      <c r="E2" s="115"/>
      <c r="F2" s="115"/>
    </row>
    <row r="3" spans="1:6" ht="10.5" customHeight="1">
      <c r="A3" s="16"/>
      <c r="B3" s="6"/>
      <c r="C3" s="16"/>
      <c r="D3" s="16"/>
      <c r="E3" s="16"/>
      <c r="F3" s="16"/>
    </row>
    <row r="4" spans="1:6" s="8" customFormat="1" ht="33" customHeight="1">
      <c r="A4" s="17" t="s">
        <v>1</v>
      </c>
      <c r="B4" s="7" t="s">
        <v>2</v>
      </c>
      <c r="C4" s="18" t="s">
        <v>3</v>
      </c>
      <c r="D4" s="18" t="s">
        <v>4</v>
      </c>
      <c r="E4" s="19" t="s">
        <v>5</v>
      </c>
      <c r="F4" s="19" t="s">
        <v>6</v>
      </c>
    </row>
    <row r="5" spans="1:6" s="8" customFormat="1" ht="12.75">
      <c r="A5" s="20">
        <v>1</v>
      </c>
      <c r="B5" s="9">
        <v>2</v>
      </c>
      <c r="C5" s="20">
        <v>3</v>
      </c>
      <c r="D5" s="21">
        <v>4</v>
      </c>
      <c r="E5" s="22">
        <v>5</v>
      </c>
      <c r="F5" s="21">
        <v>6</v>
      </c>
    </row>
    <row r="6" spans="1:6" ht="8.25" customHeight="1">
      <c r="A6" s="23"/>
      <c r="B6" s="57"/>
      <c r="C6" s="23"/>
      <c r="D6" s="24"/>
      <c r="E6" s="25"/>
      <c r="F6" s="24"/>
    </row>
    <row r="7" spans="1:6" ht="17.25" customHeight="1">
      <c r="A7" s="26"/>
      <c r="B7" s="11" t="s">
        <v>7</v>
      </c>
      <c r="C7" s="26"/>
      <c r="D7" s="27"/>
      <c r="E7" s="28"/>
      <c r="F7" s="29"/>
    </row>
    <row r="8" spans="1:6" ht="33.75">
      <c r="A8" s="30">
        <v>1</v>
      </c>
      <c r="B8" s="10" t="s">
        <v>19</v>
      </c>
      <c r="C8" s="69" t="s">
        <v>8</v>
      </c>
      <c r="D8" s="80">
        <v>104</v>
      </c>
      <c r="E8" s="4">
        <v>0.73</v>
      </c>
      <c r="F8" s="109">
        <f>D8*E8</f>
        <v>75.92</v>
      </c>
    </row>
    <row r="9" spans="1:6" ht="22.5">
      <c r="A9" s="30">
        <v>2</v>
      </c>
      <c r="B9" s="10" t="s">
        <v>51</v>
      </c>
      <c r="C9" s="69" t="s">
        <v>10</v>
      </c>
      <c r="D9" s="80">
        <v>43</v>
      </c>
      <c r="E9" s="4">
        <v>5.76</v>
      </c>
      <c r="F9" s="109">
        <f t="shared" ref="F9:F26" si="0">D9*E9</f>
        <v>247.67999999999998</v>
      </c>
    </row>
    <row r="10" spans="1:6" ht="22.5">
      <c r="A10" s="30">
        <v>3</v>
      </c>
      <c r="B10" s="10" t="s">
        <v>52</v>
      </c>
      <c r="C10" s="69" t="s">
        <v>10</v>
      </c>
      <c r="D10" s="80">
        <v>86.1</v>
      </c>
      <c r="E10" s="4">
        <v>0.73</v>
      </c>
      <c r="F10" s="109">
        <f t="shared" si="0"/>
        <v>62.852999999999994</v>
      </c>
    </row>
    <row r="11" spans="1:6" ht="22.5">
      <c r="A11" s="30">
        <v>4</v>
      </c>
      <c r="B11" s="10" t="s">
        <v>13</v>
      </c>
      <c r="C11" s="69" t="s">
        <v>8</v>
      </c>
      <c r="D11" s="80">
        <v>396.8</v>
      </c>
      <c r="E11" s="4">
        <v>1.37</v>
      </c>
      <c r="F11" s="109">
        <f t="shared" si="0"/>
        <v>543.6160000000001</v>
      </c>
    </row>
    <row r="12" spans="1:6">
      <c r="A12" s="30">
        <v>5</v>
      </c>
      <c r="B12" s="10" t="s">
        <v>53</v>
      </c>
      <c r="C12" s="69" t="s">
        <v>10</v>
      </c>
      <c r="D12" s="80">
        <v>18.899999999999999</v>
      </c>
      <c r="E12" s="4">
        <v>23.94</v>
      </c>
      <c r="F12" s="109">
        <f t="shared" si="0"/>
        <v>452.46600000000001</v>
      </c>
    </row>
    <row r="13" spans="1:6">
      <c r="A13" s="30">
        <v>6</v>
      </c>
      <c r="B13" s="10" t="s">
        <v>14</v>
      </c>
      <c r="C13" s="69" t="s">
        <v>11</v>
      </c>
      <c r="D13" s="80">
        <v>398.6</v>
      </c>
      <c r="E13" s="4">
        <v>0.23</v>
      </c>
      <c r="F13" s="109">
        <f t="shared" si="0"/>
        <v>91.678000000000011</v>
      </c>
    </row>
    <row r="14" spans="1:6">
      <c r="A14" s="30">
        <v>7</v>
      </c>
      <c r="B14" s="10" t="s">
        <v>112</v>
      </c>
      <c r="C14" s="70" t="s">
        <v>11</v>
      </c>
      <c r="D14" s="81">
        <v>81.3</v>
      </c>
      <c r="E14" s="4">
        <v>1.22</v>
      </c>
      <c r="F14" s="109">
        <f t="shared" si="0"/>
        <v>99.185999999999993</v>
      </c>
    </row>
    <row r="15" spans="1:6">
      <c r="A15" s="30">
        <v>8</v>
      </c>
      <c r="B15" s="10" t="s">
        <v>113</v>
      </c>
      <c r="C15" s="70" t="s">
        <v>11</v>
      </c>
      <c r="D15" s="81">
        <v>22.7</v>
      </c>
      <c r="E15" s="4">
        <v>0.6</v>
      </c>
      <c r="F15" s="109">
        <f t="shared" si="0"/>
        <v>13.62</v>
      </c>
    </row>
    <row r="16" spans="1:6" ht="22.5">
      <c r="A16" s="30">
        <v>9</v>
      </c>
      <c r="B16" s="10" t="s">
        <v>15</v>
      </c>
      <c r="C16" s="69" t="s">
        <v>10</v>
      </c>
      <c r="D16" s="81">
        <v>170</v>
      </c>
      <c r="E16" s="4">
        <v>1.1100000000000001</v>
      </c>
      <c r="F16" s="109">
        <f t="shared" si="0"/>
        <v>188.70000000000002</v>
      </c>
    </row>
    <row r="17" spans="1:6">
      <c r="A17" s="30">
        <v>10</v>
      </c>
      <c r="B17" s="58" t="s">
        <v>16</v>
      </c>
      <c r="C17" s="69" t="s">
        <v>9</v>
      </c>
      <c r="D17" s="81">
        <v>295</v>
      </c>
      <c r="E17" s="4">
        <v>3.66</v>
      </c>
      <c r="F17" s="109">
        <f t="shared" si="0"/>
        <v>1079.7</v>
      </c>
    </row>
    <row r="18" spans="1:6" ht="22.5">
      <c r="A18" s="30">
        <v>11</v>
      </c>
      <c r="B18" s="58" t="s">
        <v>17</v>
      </c>
      <c r="C18" s="69" t="s">
        <v>10</v>
      </c>
      <c r="D18" s="80">
        <v>39.1</v>
      </c>
      <c r="E18" s="4">
        <v>1.1100000000000001</v>
      </c>
      <c r="F18" s="109">
        <f t="shared" si="0"/>
        <v>43.401000000000003</v>
      </c>
    </row>
    <row r="19" spans="1:6">
      <c r="A19" s="30">
        <v>12</v>
      </c>
      <c r="B19" s="58" t="s">
        <v>21</v>
      </c>
      <c r="C19" s="69" t="s">
        <v>10</v>
      </c>
      <c r="D19" s="81">
        <v>3</v>
      </c>
      <c r="E19" s="4">
        <v>4.12</v>
      </c>
      <c r="F19" s="109">
        <f t="shared" si="0"/>
        <v>12.36</v>
      </c>
    </row>
    <row r="20" spans="1:6">
      <c r="A20" s="30">
        <v>13</v>
      </c>
      <c r="B20" s="10" t="s">
        <v>54</v>
      </c>
      <c r="C20" s="69" t="s">
        <v>55</v>
      </c>
      <c r="D20" s="81">
        <v>5.4</v>
      </c>
      <c r="E20" s="4">
        <v>0.62</v>
      </c>
      <c r="F20" s="109">
        <f t="shared" si="0"/>
        <v>3.3480000000000003</v>
      </c>
    </row>
    <row r="21" spans="1:6" ht="22.5">
      <c r="A21" s="30">
        <v>14</v>
      </c>
      <c r="B21" s="58" t="s">
        <v>18</v>
      </c>
      <c r="C21" s="69" t="s">
        <v>9</v>
      </c>
      <c r="D21" s="80">
        <v>75.78</v>
      </c>
      <c r="E21" s="4">
        <v>3.66</v>
      </c>
      <c r="F21" s="109">
        <f t="shared" si="0"/>
        <v>277.35480000000001</v>
      </c>
    </row>
    <row r="22" spans="1:6" ht="22.5">
      <c r="A22" s="30">
        <v>15</v>
      </c>
      <c r="B22" s="10" t="s">
        <v>20</v>
      </c>
      <c r="C22" s="69" t="s">
        <v>10</v>
      </c>
      <c r="D22" s="80">
        <v>18.239999999999998</v>
      </c>
      <c r="E22" s="4">
        <v>33.17</v>
      </c>
      <c r="F22" s="109">
        <f t="shared" si="0"/>
        <v>605.02080000000001</v>
      </c>
    </row>
    <row r="23" spans="1:6" ht="22.5">
      <c r="A23" s="30">
        <v>16</v>
      </c>
      <c r="B23" s="10" t="s">
        <v>56</v>
      </c>
      <c r="C23" s="69" t="s">
        <v>12</v>
      </c>
      <c r="D23" s="3">
        <v>14</v>
      </c>
      <c r="E23" s="4">
        <v>1.89</v>
      </c>
      <c r="F23" s="109">
        <f t="shared" si="0"/>
        <v>26.459999999999997</v>
      </c>
    </row>
    <row r="24" spans="1:6" ht="22.5">
      <c r="A24" s="30">
        <v>17</v>
      </c>
      <c r="B24" s="10" t="s">
        <v>57</v>
      </c>
      <c r="C24" s="69" t="s">
        <v>12</v>
      </c>
      <c r="D24" s="3">
        <v>9</v>
      </c>
      <c r="E24" s="4">
        <v>1.89</v>
      </c>
      <c r="F24" s="109">
        <f t="shared" si="0"/>
        <v>17.009999999999998</v>
      </c>
    </row>
    <row r="25" spans="1:6" ht="22.5">
      <c r="A25" s="30">
        <v>18</v>
      </c>
      <c r="B25" s="10" t="s">
        <v>58</v>
      </c>
      <c r="C25" s="69" t="s">
        <v>59</v>
      </c>
      <c r="D25" s="80">
        <v>18</v>
      </c>
      <c r="E25" s="4">
        <v>3.54</v>
      </c>
      <c r="F25" s="109">
        <f t="shared" si="0"/>
        <v>63.72</v>
      </c>
    </row>
    <row r="26" spans="1:6" ht="22.5">
      <c r="A26" s="30">
        <v>19</v>
      </c>
      <c r="B26" s="10" t="s">
        <v>60</v>
      </c>
      <c r="C26" s="69" t="s">
        <v>12</v>
      </c>
      <c r="D26" s="3">
        <v>1</v>
      </c>
      <c r="E26" s="4">
        <v>1.89</v>
      </c>
      <c r="F26" s="109">
        <f t="shared" si="0"/>
        <v>1.89</v>
      </c>
    </row>
    <row r="27" spans="1:6">
      <c r="A27" s="32"/>
      <c r="B27" s="10"/>
      <c r="C27" s="27"/>
      <c r="D27" s="93"/>
      <c r="E27" s="4"/>
      <c r="F27" s="109"/>
    </row>
    <row r="28" spans="1:6">
      <c r="A28" s="33"/>
      <c r="B28" s="12" t="s">
        <v>45</v>
      </c>
      <c r="C28" s="71"/>
      <c r="D28" s="94"/>
      <c r="E28" s="95"/>
      <c r="F28" s="110">
        <f>SUM(F8:F27)</f>
        <v>3905.9835999999996</v>
      </c>
    </row>
    <row r="29" spans="1:6">
      <c r="A29" s="32"/>
      <c r="B29" s="10"/>
      <c r="C29" s="27"/>
      <c r="D29" s="93"/>
      <c r="E29" s="4"/>
      <c r="F29" s="109"/>
    </row>
    <row r="30" spans="1:6">
      <c r="A30" s="26"/>
      <c r="B30" s="59" t="s">
        <v>33</v>
      </c>
      <c r="C30" s="26"/>
      <c r="D30" s="96"/>
      <c r="E30" s="4"/>
      <c r="F30" s="109"/>
    </row>
    <row r="31" spans="1:6">
      <c r="A31" s="36"/>
      <c r="B31" s="60" t="s">
        <v>61</v>
      </c>
      <c r="C31" s="72"/>
      <c r="D31" s="97"/>
      <c r="E31" s="4"/>
      <c r="F31" s="109"/>
    </row>
    <row r="32" spans="1:6">
      <c r="A32" s="30">
        <v>1</v>
      </c>
      <c r="B32" s="58" t="s">
        <v>21</v>
      </c>
      <c r="C32" s="69" t="s">
        <v>10</v>
      </c>
      <c r="D32" s="81">
        <v>3.5</v>
      </c>
      <c r="E32" s="4">
        <v>3.43</v>
      </c>
      <c r="F32" s="109">
        <f t="shared" ref="F32:F56" si="1">D32*E32</f>
        <v>12.005000000000001</v>
      </c>
    </row>
    <row r="33" spans="1:6">
      <c r="A33" s="30">
        <v>2</v>
      </c>
      <c r="B33" s="10" t="s">
        <v>23</v>
      </c>
      <c r="C33" s="69" t="s">
        <v>10</v>
      </c>
      <c r="D33" s="1">
        <v>0.69</v>
      </c>
      <c r="E33" s="4">
        <v>9.61</v>
      </c>
      <c r="F33" s="109">
        <f t="shared" si="1"/>
        <v>6.6308999999999987</v>
      </c>
    </row>
    <row r="34" spans="1:6" ht="14.25" customHeight="1">
      <c r="A34" s="30">
        <v>3</v>
      </c>
      <c r="B34" s="10" t="s">
        <v>63</v>
      </c>
      <c r="C34" s="69" t="s">
        <v>10</v>
      </c>
      <c r="D34" s="80">
        <v>2.76</v>
      </c>
      <c r="E34" s="4">
        <v>56.1</v>
      </c>
      <c r="F34" s="109">
        <f t="shared" si="1"/>
        <v>154.83599999999998</v>
      </c>
    </row>
    <row r="35" spans="1:6" ht="24.75" customHeight="1">
      <c r="A35" s="37">
        <v>4</v>
      </c>
      <c r="B35" s="58" t="s">
        <v>68</v>
      </c>
      <c r="C35" s="73" t="s">
        <v>9</v>
      </c>
      <c r="D35" s="98">
        <v>3.2530000000000001</v>
      </c>
      <c r="E35" s="4">
        <v>87.17</v>
      </c>
      <c r="F35" s="109">
        <f t="shared" si="1"/>
        <v>283.56401</v>
      </c>
    </row>
    <row r="36" spans="1:6">
      <c r="A36" s="30"/>
      <c r="B36" s="10" t="s">
        <v>64</v>
      </c>
      <c r="C36" s="69" t="s">
        <v>8</v>
      </c>
      <c r="D36" s="80">
        <v>215.4</v>
      </c>
      <c r="E36" s="4">
        <v>1.1499999999999999</v>
      </c>
      <c r="F36" s="109">
        <f t="shared" si="1"/>
        <v>247.70999999999998</v>
      </c>
    </row>
    <row r="37" spans="1:6">
      <c r="A37" s="30"/>
      <c r="B37" s="10" t="s">
        <v>65</v>
      </c>
      <c r="C37" s="69" t="s">
        <v>8</v>
      </c>
      <c r="D37" s="80">
        <v>482.4</v>
      </c>
      <c r="E37" s="4">
        <v>1.28</v>
      </c>
      <c r="F37" s="109">
        <f t="shared" si="1"/>
        <v>617.47199999999998</v>
      </c>
    </row>
    <row r="38" spans="1:6">
      <c r="A38" s="30"/>
      <c r="B38" s="10" t="s">
        <v>66</v>
      </c>
      <c r="C38" s="69" t="s">
        <v>8</v>
      </c>
      <c r="D38" s="80">
        <v>13.5</v>
      </c>
      <c r="E38" s="4">
        <v>0.56999999999999995</v>
      </c>
      <c r="F38" s="109">
        <f t="shared" si="1"/>
        <v>7.6949999999999994</v>
      </c>
    </row>
    <row r="39" spans="1:6">
      <c r="A39" s="30"/>
      <c r="B39" s="10" t="s">
        <v>67</v>
      </c>
      <c r="C39" s="70" t="s">
        <v>11</v>
      </c>
      <c r="D39" s="93">
        <v>1.103</v>
      </c>
      <c r="E39" s="4">
        <v>28.9</v>
      </c>
      <c r="F39" s="109">
        <f t="shared" si="1"/>
        <v>31.8767</v>
      </c>
    </row>
    <row r="40" spans="1:6" ht="21.75" customHeight="1">
      <c r="A40" s="38">
        <v>5</v>
      </c>
      <c r="B40" s="61" t="s">
        <v>48</v>
      </c>
      <c r="C40" s="70" t="s">
        <v>11</v>
      </c>
      <c r="D40" s="82">
        <v>229</v>
      </c>
      <c r="E40" s="4">
        <v>1.69</v>
      </c>
      <c r="F40" s="109">
        <f t="shared" si="1"/>
        <v>387.01</v>
      </c>
    </row>
    <row r="41" spans="1:6">
      <c r="A41" s="30"/>
      <c r="B41" s="58"/>
      <c r="C41" s="69"/>
      <c r="D41" s="81"/>
      <c r="E41" s="4"/>
      <c r="F41" s="109"/>
    </row>
    <row r="42" spans="1:6">
      <c r="A42" s="36"/>
      <c r="B42" s="60" t="s">
        <v>62</v>
      </c>
      <c r="C42" s="72"/>
      <c r="D42" s="97"/>
      <c r="E42" s="4"/>
      <c r="F42" s="109"/>
    </row>
    <row r="43" spans="1:6">
      <c r="A43" s="30">
        <v>1</v>
      </c>
      <c r="B43" s="58" t="s">
        <v>21</v>
      </c>
      <c r="C43" s="69" t="s">
        <v>10</v>
      </c>
      <c r="D43" s="81">
        <v>32</v>
      </c>
      <c r="E43" s="4">
        <v>3.43</v>
      </c>
      <c r="F43" s="109">
        <f t="shared" si="1"/>
        <v>109.76</v>
      </c>
    </row>
    <row r="44" spans="1:6">
      <c r="A44" s="30">
        <v>2</v>
      </c>
      <c r="B44" s="10" t="s">
        <v>22</v>
      </c>
      <c r="C44" s="69" t="s">
        <v>9</v>
      </c>
      <c r="D44" s="81">
        <v>57.6</v>
      </c>
      <c r="E44" s="4">
        <v>0.62</v>
      </c>
      <c r="F44" s="109">
        <f t="shared" si="1"/>
        <v>35.712000000000003</v>
      </c>
    </row>
    <row r="45" spans="1:6" ht="22.5">
      <c r="A45" s="30">
        <v>3</v>
      </c>
      <c r="B45" s="58" t="s">
        <v>18</v>
      </c>
      <c r="C45" s="69" t="s">
        <v>9</v>
      </c>
      <c r="D45" s="81">
        <v>57.6</v>
      </c>
      <c r="E45" s="4">
        <v>3.66</v>
      </c>
      <c r="F45" s="109">
        <f t="shared" si="1"/>
        <v>210.816</v>
      </c>
    </row>
    <row r="46" spans="1:6">
      <c r="A46" s="30">
        <v>4</v>
      </c>
      <c r="B46" s="10" t="s">
        <v>23</v>
      </c>
      <c r="C46" s="69" t="s">
        <v>10</v>
      </c>
      <c r="D46" s="1">
        <v>2.14</v>
      </c>
      <c r="E46" s="4">
        <v>9.61</v>
      </c>
      <c r="F46" s="109">
        <f t="shared" si="1"/>
        <v>20.5654</v>
      </c>
    </row>
    <row r="47" spans="1:6" ht="14.25" customHeight="1">
      <c r="A47" s="30">
        <v>5</v>
      </c>
      <c r="B47" s="10" t="s">
        <v>24</v>
      </c>
      <c r="C47" s="69" t="s">
        <v>10</v>
      </c>
      <c r="D47" s="80">
        <v>29.5</v>
      </c>
      <c r="E47" s="4">
        <v>52.06</v>
      </c>
      <c r="F47" s="109">
        <f t="shared" si="1"/>
        <v>1535.77</v>
      </c>
    </row>
    <row r="48" spans="1:6" ht="22.5">
      <c r="A48" s="37">
        <v>6</v>
      </c>
      <c r="B48" s="58" t="s">
        <v>25</v>
      </c>
      <c r="C48" s="73" t="s">
        <v>9</v>
      </c>
      <c r="D48" s="99">
        <v>7.2050000000000001</v>
      </c>
      <c r="E48" s="4">
        <v>87.17</v>
      </c>
      <c r="F48" s="109">
        <f t="shared" si="1"/>
        <v>628.05984999999998</v>
      </c>
    </row>
    <row r="49" spans="1:6">
      <c r="A49" s="30"/>
      <c r="B49" s="10" t="s">
        <v>26</v>
      </c>
      <c r="C49" s="69" t="s">
        <v>8</v>
      </c>
      <c r="D49" s="81">
        <v>227</v>
      </c>
      <c r="E49" s="4">
        <v>4.59</v>
      </c>
      <c r="F49" s="109">
        <f t="shared" si="1"/>
        <v>1041.93</v>
      </c>
    </row>
    <row r="50" spans="1:6">
      <c r="A50" s="30"/>
      <c r="B50" s="10" t="s">
        <v>27</v>
      </c>
      <c r="C50" s="69" t="s">
        <v>8</v>
      </c>
      <c r="D50" s="81">
        <v>504.1</v>
      </c>
      <c r="E50" s="4">
        <v>2.13</v>
      </c>
      <c r="F50" s="109">
        <f t="shared" si="1"/>
        <v>1073.7329999999999</v>
      </c>
    </row>
    <row r="51" spans="1:6">
      <c r="A51" s="30"/>
      <c r="B51" s="10" t="s">
        <v>28</v>
      </c>
      <c r="C51" s="69" t="s">
        <v>8</v>
      </c>
      <c r="D51" s="81">
        <v>1931.5</v>
      </c>
      <c r="E51" s="100">
        <v>0.74199999999999999</v>
      </c>
      <c r="F51" s="109">
        <f t="shared" si="1"/>
        <v>1433.173</v>
      </c>
    </row>
    <row r="52" spans="1:6">
      <c r="A52" s="30"/>
      <c r="B52" s="10" t="s">
        <v>29</v>
      </c>
      <c r="C52" s="27" t="s">
        <v>11</v>
      </c>
      <c r="D52" s="80">
        <v>1.76</v>
      </c>
      <c r="E52" s="4">
        <v>31.99</v>
      </c>
      <c r="F52" s="109">
        <f t="shared" si="1"/>
        <v>56.302399999999999</v>
      </c>
    </row>
    <row r="53" spans="1:6">
      <c r="A53" s="30"/>
      <c r="B53" s="10" t="s">
        <v>30</v>
      </c>
      <c r="C53" s="27" t="s">
        <v>11</v>
      </c>
      <c r="D53" s="80">
        <v>0.44</v>
      </c>
      <c r="E53" s="4">
        <v>14.58</v>
      </c>
      <c r="F53" s="109">
        <f t="shared" si="1"/>
        <v>6.4152000000000005</v>
      </c>
    </row>
    <row r="54" spans="1:6">
      <c r="A54" s="32"/>
      <c r="B54" s="10" t="s">
        <v>31</v>
      </c>
      <c r="C54" s="27" t="s">
        <v>12</v>
      </c>
      <c r="D54" s="3">
        <v>6</v>
      </c>
      <c r="E54" s="4">
        <v>1.46</v>
      </c>
      <c r="F54" s="109">
        <f t="shared" si="1"/>
        <v>8.76</v>
      </c>
    </row>
    <row r="55" spans="1:6">
      <c r="A55" s="32"/>
      <c r="B55" s="10" t="s">
        <v>32</v>
      </c>
      <c r="C55" s="27" t="s">
        <v>12</v>
      </c>
      <c r="D55" s="3">
        <v>2</v>
      </c>
      <c r="E55" s="4">
        <v>1.75</v>
      </c>
      <c r="F55" s="109">
        <f t="shared" si="1"/>
        <v>3.5</v>
      </c>
    </row>
    <row r="56" spans="1:6" ht="21.75" customHeight="1">
      <c r="A56" s="38">
        <v>7</v>
      </c>
      <c r="B56" s="61" t="s">
        <v>48</v>
      </c>
      <c r="C56" s="70" t="s">
        <v>11</v>
      </c>
      <c r="D56" s="82">
        <v>385</v>
      </c>
      <c r="E56" s="4">
        <v>1.69</v>
      </c>
      <c r="F56" s="109">
        <f t="shared" si="1"/>
        <v>650.65</v>
      </c>
    </row>
    <row r="57" spans="1:6">
      <c r="A57" s="32"/>
      <c r="B57" s="10"/>
      <c r="C57" s="27"/>
      <c r="D57" s="93"/>
      <c r="E57" s="4"/>
      <c r="F57" s="109"/>
    </row>
    <row r="58" spans="1:6">
      <c r="A58" s="33"/>
      <c r="B58" s="12" t="s">
        <v>45</v>
      </c>
      <c r="C58" s="71"/>
      <c r="D58" s="94"/>
      <c r="E58" s="95"/>
      <c r="F58" s="110">
        <f>SUM(F32:F57)</f>
        <v>8563.9464599999992</v>
      </c>
    </row>
    <row r="59" spans="1:6">
      <c r="A59" s="32"/>
      <c r="B59" s="10"/>
      <c r="C59" s="27"/>
      <c r="D59" s="93"/>
      <c r="E59" s="4"/>
      <c r="F59" s="109"/>
    </row>
    <row r="60" spans="1:6">
      <c r="A60" s="26"/>
      <c r="B60" s="59" t="s">
        <v>34</v>
      </c>
      <c r="C60" s="26"/>
      <c r="D60" s="96"/>
      <c r="E60" s="4"/>
      <c r="F60" s="109"/>
    </row>
    <row r="61" spans="1:6">
      <c r="A61" s="36"/>
      <c r="B61" s="60" t="s">
        <v>35</v>
      </c>
      <c r="C61" s="72"/>
      <c r="D61" s="97"/>
      <c r="E61" s="4"/>
      <c r="F61" s="109"/>
    </row>
    <row r="62" spans="1:6" ht="22.5" customHeight="1">
      <c r="A62" s="30">
        <v>1</v>
      </c>
      <c r="B62" s="10" t="s">
        <v>36</v>
      </c>
      <c r="C62" s="70" t="s">
        <v>11</v>
      </c>
      <c r="D62" s="1">
        <v>261.3</v>
      </c>
      <c r="E62" s="4">
        <v>1.77</v>
      </c>
      <c r="F62" s="109">
        <f t="shared" ref="F62:F79" si="2">D62*E62</f>
        <v>462.50100000000003</v>
      </c>
    </row>
    <row r="63" spans="1:6" ht="26.25" customHeight="1">
      <c r="A63" s="30">
        <v>2</v>
      </c>
      <c r="B63" s="58" t="s">
        <v>49</v>
      </c>
      <c r="C63" s="70" t="s">
        <v>11</v>
      </c>
      <c r="D63" s="1">
        <v>261.3</v>
      </c>
      <c r="E63" s="4">
        <v>5.04</v>
      </c>
      <c r="F63" s="109">
        <f t="shared" si="2"/>
        <v>1316.952</v>
      </c>
    </row>
    <row r="64" spans="1:6">
      <c r="A64" s="30"/>
      <c r="B64" s="10"/>
      <c r="C64" s="27"/>
      <c r="D64" s="81"/>
      <c r="E64" s="4"/>
      <c r="F64" s="109"/>
    </row>
    <row r="65" spans="1:6">
      <c r="A65" s="36"/>
      <c r="B65" s="62" t="s">
        <v>73</v>
      </c>
      <c r="C65" s="72"/>
      <c r="D65" s="97"/>
      <c r="E65" s="4"/>
      <c r="F65" s="109"/>
    </row>
    <row r="66" spans="1:6">
      <c r="A66" s="30">
        <v>1</v>
      </c>
      <c r="B66" s="58" t="s">
        <v>69</v>
      </c>
      <c r="C66" s="70" t="s">
        <v>11</v>
      </c>
      <c r="D66" s="1">
        <v>369.7</v>
      </c>
      <c r="E66" s="4">
        <v>0.28000000000000003</v>
      </c>
      <c r="F66" s="109">
        <f t="shared" si="2"/>
        <v>103.51600000000001</v>
      </c>
    </row>
    <row r="67" spans="1:6">
      <c r="A67" s="30">
        <v>2</v>
      </c>
      <c r="B67" s="58" t="s">
        <v>70</v>
      </c>
      <c r="C67" s="74" t="s">
        <v>71</v>
      </c>
      <c r="D67" s="1">
        <v>18.489999999999998</v>
      </c>
      <c r="E67" s="4">
        <v>24.67</v>
      </c>
      <c r="F67" s="109">
        <f t="shared" si="2"/>
        <v>456.14830000000001</v>
      </c>
    </row>
    <row r="68" spans="1:6" ht="33">
      <c r="A68" s="30">
        <v>3</v>
      </c>
      <c r="B68" s="10" t="s">
        <v>72</v>
      </c>
      <c r="C68" s="70" t="s">
        <v>11</v>
      </c>
      <c r="D68" s="1">
        <v>369.7</v>
      </c>
      <c r="E68" s="4">
        <v>6.75</v>
      </c>
      <c r="F68" s="109">
        <f t="shared" si="2"/>
        <v>2495.4749999999999</v>
      </c>
    </row>
    <row r="69" spans="1:6">
      <c r="A69" s="30"/>
      <c r="B69" s="10"/>
      <c r="C69" s="27"/>
      <c r="D69" s="81"/>
      <c r="E69" s="4"/>
      <c r="F69" s="109"/>
    </row>
    <row r="70" spans="1:6">
      <c r="A70" s="36"/>
      <c r="B70" s="60" t="s">
        <v>74</v>
      </c>
      <c r="C70" s="72"/>
      <c r="D70" s="97"/>
      <c r="E70" s="4"/>
      <c r="F70" s="109"/>
    </row>
    <row r="71" spans="1:6" ht="25.5" customHeight="1">
      <c r="A71" s="30">
        <v>1</v>
      </c>
      <c r="B71" s="10" t="s">
        <v>36</v>
      </c>
      <c r="C71" s="70" t="s">
        <v>11</v>
      </c>
      <c r="D71" s="1">
        <v>554.20000000000005</v>
      </c>
      <c r="E71" s="4">
        <v>1.77</v>
      </c>
      <c r="F71" s="109">
        <f t="shared" si="2"/>
        <v>980.93400000000008</v>
      </c>
    </row>
    <row r="72" spans="1:6" ht="22.5">
      <c r="A72" s="30">
        <v>2</v>
      </c>
      <c r="B72" s="10" t="s">
        <v>37</v>
      </c>
      <c r="C72" s="69" t="s">
        <v>10</v>
      </c>
      <c r="D72" s="80">
        <v>55.4</v>
      </c>
      <c r="E72" s="4">
        <v>48.48</v>
      </c>
      <c r="F72" s="109">
        <f t="shared" si="2"/>
        <v>2685.7919999999999</v>
      </c>
    </row>
    <row r="73" spans="1:6">
      <c r="A73" s="30">
        <v>3</v>
      </c>
      <c r="B73" s="10" t="s">
        <v>38</v>
      </c>
      <c r="C73" s="27" t="s">
        <v>9</v>
      </c>
      <c r="D73" s="93">
        <v>5.3</v>
      </c>
      <c r="E73" s="4">
        <v>26.77</v>
      </c>
      <c r="F73" s="109">
        <f t="shared" si="2"/>
        <v>141.881</v>
      </c>
    </row>
    <row r="74" spans="1:6">
      <c r="A74" s="32"/>
      <c r="B74" s="10" t="s">
        <v>39</v>
      </c>
      <c r="C74" s="27" t="s">
        <v>9</v>
      </c>
      <c r="D74" s="93">
        <v>5.3</v>
      </c>
      <c r="E74" s="4">
        <v>356.94</v>
      </c>
      <c r="F74" s="109">
        <f t="shared" si="2"/>
        <v>1891.7819999999999</v>
      </c>
    </row>
    <row r="75" spans="1:6" ht="45">
      <c r="A75" s="30">
        <v>4</v>
      </c>
      <c r="B75" s="10" t="s">
        <v>50</v>
      </c>
      <c r="C75" s="69" t="s">
        <v>11</v>
      </c>
      <c r="D75" s="81">
        <v>554.29999999999995</v>
      </c>
      <c r="E75" s="4">
        <v>31.29</v>
      </c>
      <c r="F75" s="109">
        <f t="shared" si="2"/>
        <v>17344.046999999999</v>
      </c>
    </row>
    <row r="76" spans="1:6">
      <c r="A76" s="30"/>
      <c r="B76" s="10"/>
      <c r="C76" s="27"/>
      <c r="D76" s="81"/>
      <c r="E76" s="4"/>
      <c r="F76" s="109"/>
    </row>
    <row r="77" spans="1:6">
      <c r="A77" s="36"/>
      <c r="B77" s="62" t="s">
        <v>76</v>
      </c>
      <c r="C77" s="72"/>
      <c r="D77" s="97"/>
      <c r="E77" s="4"/>
      <c r="F77" s="109"/>
    </row>
    <row r="78" spans="1:6" ht="23.25" customHeight="1">
      <c r="A78" s="30">
        <v>1</v>
      </c>
      <c r="B78" s="10" t="s">
        <v>40</v>
      </c>
      <c r="C78" s="69" t="s">
        <v>8</v>
      </c>
      <c r="D78" s="81">
        <v>192.3</v>
      </c>
      <c r="E78" s="4">
        <v>12.79</v>
      </c>
      <c r="F78" s="109">
        <f t="shared" si="2"/>
        <v>2459.5169999999998</v>
      </c>
    </row>
    <row r="79" spans="1:6" ht="23.25" customHeight="1">
      <c r="A79" s="30">
        <v>2</v>
      </c>
      <c r="B79" s="10" t="s">
        <v>75</v>
      </c>
      <c r="C79" s="69" t="s">
        <v>8</v>
      </c>
      <c r="D79" s="81">
        <v>293.39999999999998</v>
      </c>
      <c r="E79" s="4">
        <v>8.61</v>
      </c>
      <c r="F79" s="109">
        <f t="shared" si="2"/>
        <v>2526.1739999999995</v>
      </c>
    </row>
    <row r="80" spans="1:6" ht="12" customHeight="1">
      <c r="A80" s="32"/>
      <c r="B80" s="10"/>
      <c r="C80" s="27"/>
      <c r="D80" s="93"/>
      <c r="E80" s="4"/>
      <c r="F80" s="109"/>
    </row>
    <row r="81" spans="1:6">
      <c r="A81" s="33"/>
      <c r="B81" s="12" t="s">
        <v>45</v>
      </c>
      <c r="C81" s="71"/>
      <c r="D81" s="94"/>
      <c r="E81" s="95"/>
      <c r="F81" s="110">
        <f>SUM(F62:F80)</f>
        <v>32864.719299999997</v>
      </c>
    </row>
    <row r="82" spans="1:6">
      <c r="A82" s="32"/>
      <c r="B82" s="10"/>
      <c r="C82" s="27"/>
      <c r="D82" s="93"/>
      <c r="E82" s="4"/>
      <c r="F82" s="109"/>
    </row>
    <row r="83" spans="1:6">
      <c r="A83" s="26"/>
      <c r="B83" s="59" t="s">
        <v>114</v>
      </c>
      <c r="C83" s="26"/>
      <c r="D83" s="96"/>
      <c r="E83" s="4"/>
      <c r="F83" s="109"/>
    </row>
    <row r="84" spans="1:6" ht="22.5">
      <c r="A84" s="30">
        <v>1</v>
      </c>
      <c r="B84" s="10" t="s">
        <v>115</v>
      </c>
      <c r="C84" s="70" t="s">
        <v>11</v>
      </c>
      <c r="D84" s="80">
        <v>10.5</v>
      </c>
      <c r="E84" s="4">
        <v>20.079999999999998</v>
      </c>
      <c r="F84" s="109">
        <f t="shared" ref="F84:F90" si="3">D84*E84</f>
        <v>210.83999999999997</v>
      </c>
    </row>
    <row r="85" spans="1:6" ht="33.75">
      <c r="A85" s="30">
        <v>2</v>
      </c>
      <c r="B85" s="10" t="s">
        <v>116</v>
      </c>
      <c r="C85" s="70" t="s">
        <v>11</v>
      </c>
      <c r="D85" s="80">
        <v>132.1</v>
      </c>
      <c r="E85" s="4">
        <v>1.05</v>
      </c>
      <c r="F85" s="109">
        <f t="shared" si="3"/>
        <v>138.70500000000001</v>
      </c>
    </row>
    <row r="86" spans="1:6" ht="22.5">
      <c r="A86" s="38">
        <v>3</v>
      </c>
      <c r="B86" s="61" t="s">
        <v>117</v>
      </c>
      <c r="C86" s="70" t="s">
        <v>11</v>
      </c>
      <c r="D86" s="82">
        <v>132.1</v>
      </c>
      <c r="E86" s="4">
        <v>2.17</v>
      </c>
      <c r="F86" s="109">
        <f t="shared" si="3"/>
        <v>286.65699999999998</v>
      </c>
    </row>
    <row r="87" spans="1:6">
      <c r="A87" s="30">
        <v>4</v>
      </c>
      <c r="B87" s="10" t="s">
        <v>118</v>
      </c>
      <c r="C87" s="70" t="s">
        <v>11</v>
      </c>
      <c r="D87" s="81">
        <v>132.1</v>
      </c>
      <c r="E87" s="4">
        <v>1.1299999999999999</v>
      </c>
      <c r="F87" s="109">
        <f t="shared" si="3"/>
        <v>149.27299999999997</v>
      </c>
    </row>
    <row r="88" spans="1:6" ht="22.5">
      <c r="A88" s="30">
        <v>5</v>
      </c>
      <c r="B88" s="10" t="s">
        <v>119</v>
      </c>
      <c r="C88" s="27" t="s">
        <v>10</v>
      </c>
      <c r="D88" s="80">
        <v>11.52</v>
      </c>
      <c r="E88" s="4">
        <v>33.159999999999997</v>
      </c>
      <c r="F88" s="109">
        <f t="shared" si="3"/>
        <v>382.00319999999994</v>
      </c>
    </row>
    <row r="89" spans="1:6">
      <c r="A89" s="32"/>
      <c r="B89" s="10" t="s">
        <v>120</v>
      </c>
      <c r="C89" s="27" t="s">
        <v>10</v>
      </c>
      <c r="D89" s="80">
        <v>11.52</v>
      </c>
      <c r="E89" s="4">
        <v>188.78</v>
      </c>
      <c r="F89" s="109">
        <f t="shared" si="3"/>
        <v>2174.7455999999997</v>
      </c>
    </row>
    <row r="90" spans="1:6" ht="22.5">
      <c r="A90" s="30">
        <v>6</v>
      </c>
      <c r="B90" s="10" t="s">
        <v>77</v>
      </c>
      <c r="C90" s="69" t="s">
        <v>12</v>
      </c>
      <c r="D90" s="3">
        <v>1</v>
      </c>
      <c r="E90" s="4">
        <v>2.37</v>
      </c>
      <c r="F90" s="109">
        <f t="shared" si="3"/>
        <v>2.37</v>
      </c>
    </row>
    <row r="91" spans="1:6" ht="13.5" customHeight="1">
      <c r="A91" s="32"/>
      <c r="B91" s="10"/>
      <c r="C91" s="27"/>
      <c r="D91" s="93"/>
      <c r="E91" s="4"/>
      <c r="F91" s="109"/>
    </row>
    <row r="92" spans="1:6">
      <c r="A92" s="33"/>
      <c r="B92" s="12" t="s">
        <v>45</v>
      </c>
      <c r="C92" s="71"/>
      <c r="D92" s="94"/>
      <c r="E92" s="95"/>
      <c r="F92" s="110">
        <f>SUM(F84:F91)</f>
        <v>3344.5937999999996</v>
      </c>
    </row>
    <row r="93" spans="1:6">
      <c r="A93" s="40"/>
      <c r="B93" s="13"/>
      <c r="C93" s="75"/>
      <c r="D93" s="101"/>
      <c r="E93" s="4"/>
      <c r="F93" s="109"/>
    </row>
    <row r="94" spans="1:6">
      <c r="A94" s="26"/>
      <c r="B94" s="59" t="s">
        <v>78</v>
      </c>
      <c r="C94" s="26"/>
      <c r="D94" s="96"/>
      <c r="E94" s="4"/>
      <c r="F94" s="109"/>
    </row>
    <row r="95" spans="1:6">
      <c r="A95" s="36"/>
      <c r="B95" s="60" t="s">
        <v>79</v>
      </c>
      <c r="C95" s="72"/>
      <c r="D95" s="97"/>
      <c r="E95" s="4"/>
      <c r="F95" s="109"/>
    </row>
    <row r="96" spans="1:6">
      <c r="A96" s="30">
        <v>1</v>
      </c>
      <c r="B96" s="58" t="s">
        <v>21</v>
      </c>
      <c r="C96" s="69" t="s">
        <v>10</v>
      </c>
      <c r="D96" s="80">
        <v>0.6</v>
      </c>
      <c r="E96" s="4">
        <v>3.43</v>
      </c>
      <c r="F96" s="109">
        <f t="shared" ref="F96:F118" si="4">D96*E96</f>
        <v>2.0579999999999998</v>
      </c>
    </row>
    <row r="97" spans="1:6" ht="22.5">
      <c r="A97" s="30">
        <v>2</v>
      </c>
      <c r="B97" s="10" t="s">
        <v>80</v>
      </c>
      <c r="C97" s="69" t="s">
        <v>10</v>
      </c>
      <c r="D97" s="80">
        <v>0.51</v>
      </c>
      <c r="E97" s="4">
        <v>63.7</v>
      </c>
      <c r="F97" s="109">
        <f t="shared" si="4"/>
        <v>32.487000000000002</v>
      </c>
    </row>
    <row r="98" spans="1:6">
      <c r="A98" s="30">
        <v>3</v>
      </c>
      <c r="B98" s="10" t="s">
        <v>81</v>
      </c>
      <c r="C98" s="27" t="s">
        <v>9</v>
      </c>
      <c r="D98" s="2">
        <v>1.2E-2</v>
      </c>
      <c r="E98" s="4">
        <v>392.52</v>
      </c>
      <c r="F98" s="109">
        <f t="shared" si="4"/>
        <v>4.7102399999999998</v>
      </c>
    </row>
    <row r="99" spans="1:6">
      <c r="A99" s="32"/>
      <c r="B99" s="10" t="s">
        <v>82</v>
      </c>
      <c r="C99" s="27" t="s">
        <v>11</v>
      </c>
      <c r="D99" s="80">
        <v>0.09</v>
      </c>
      <c r="E99" s="4">
        <v>43.84</v>
      </c>
      <c r="F99" s="109">
        <f t="shared" si="4"/>
        <v>3.9456000000000002</v>
      </c>
    </row>
    <row r="100" spans="1:6">
      <c r="A100" s="32"/>
      <c r="B100" s="10" t="s">
        <v>83</v>
      </c>
      <c r="C100" s="27" t="s">
        <v>9</v>
      </c>
      <c r="D100" s="2">
        <v>4.8999999999999998E-3</v>
      </c>
      <c r="E100" s="4">
        <v>356.94</v>
      </c>
      <c r="F100" s="109">
        <f t="shared" si="4"/>
        <v>1.7490059999999998</v>
      </c>
    </row>
    <row r="101" spans="1:6" ht="22.5">
      <c r="A101" s="37">
        <v>4</v>
      </c>
      <c r="B101" s="58" t="s">
        <v>90</v>
      </c>
      <c r="C101" s="73" t="s">
        <v>9</v>
      </c>
      <c r="D101" s="98">
        <v>7.8E-2</v>
      </c>
      <c r="E101" s="4">
        <v>58.63</v>
      </c>
      <c r="F101" s="109">
        <f t="shared" si="4"/>
        <v>4.5731400000000004</v>
      </c>
    </row>
    <row r="102" spans="1:6">
      <c r="A102" s="30"/>
      <c r="B102" s="10" t="s">
        <v>26</v>
      </c>
      <c r="C102" s="69" t="s">
        <v>8</v>
      </c>
      <c r="D102" s="81">
        <v>9</v>
      </c>
      <c r="E102" s="4">
        <v>4.59</v>
      </c>
      <c r="F102" s="109">
        <f t="shared" si="4"/>
        <v>41.31</v>
      </c>
    </row>
    <row r="103" spans="1:6">
      <c r="A103" s="37">
        <v>5</v>
      </c>
      <c r="B103" s="58" t="s">
        <v>84</v>
      </c>
      <c r="C103" s="73" t="s">
        <v>9</v>
      </c>
      <c r="D103" s="98">
        <v>0.20200000000000001</v>
      </c>
      <c r="E103" s="4">
        <v>124.19</v>
      </c>
      <c r="F103" s="109">
        <f t="shared" si="4"/>
        <v>25.086380000000002</v>
      </c>
    </row>
    <row r="104" spans="1:6">
      <c r="A104" s="30"/>
      <c r="B104" s="10" t="s">
        <v>85</v>
      </c>
      <c r="C104" s="69" t="s">
        <v>8</v>
      </c>
      <c r="D104" s="81">
        <v>11</v>
      </c>
      <c r="E104" s="4">
        <v>4.59</v>
      </c>
      <c r="F104" s="109">
        <f t="shared" si="4"/>
        <v>50.489999999999995</v>
      </c>
    </row>
    <row r="105" spans="1:6">
      <c r="A105" s="30"/>
      <c r="B105" s="10" t="s">
        <v>86</v>
      </c>
      <c r="C105" s="69" t="s">
        <v>8</v>
      </c>
      <c r="D105" s="81">
        <v>13</v>
      </c>
      <c r="E105" s="4">
        <v>2.37</v>
      </c>
      <c r="F105" s="109">
        <f t="shared" si="4"/>
        <v>30.810000000000002</v>
      </c>
    </row>
    <row r="106" spans="1:6">
      <c r="A106" s="30"/>
      <c r="B106" s="10" t="s">
        <v>87</v>
      </c>
      <c r="C106" s="69" t="s">
        <v>8</v>
      </c>
      <c r="D106" s="81">
        <v>36</v>
      </c>
      <c r="E106" s="4">
        <v>0.74</v>
      </c>
      <c r="F106" s="109">
        <f t="shared" si="4"/>
        <v>26.64</v>
      </c>
    </row>
    <row r="107" spans="1:6" ht="22.5">
      <c r="A107" s="38">
        <v>6</v>
      </c>
      <c r="B107" s="61" t="s">
        <v>48</v>
      </c>
      <c r="C107" s="70" t="s">
        <v>11</v>
      </c>
      <c r="D107" s="102">
        <v>16.600000000000001</v>
      </c>
      <c r="E107" s="4">
        <v>1.69</v>
      </c>
      <c r="F107" s="109">
        <f t="shared" si="4"/>
        <v>28.054000000000002</v>
      </c>
    </row>
    <row r="108" spans="1:6" ht="33.75">
      <c r="A108" s="37">
        <v>7</v>
      </c>
      <c r="B108" s="58" t="s">
        <v>88</v>
      </c>
      <c r="C108" s="73" t="s">
        <v>11</v>
      </c>
      <c r="D108" s="103">
        <v>12</v>
      </c>
      <c r="E108" s="4">
        <v>7.61</v>
      </c>
      <c r="F108" s="109">
        <f t="shared" si="4"/>
        <v>91.320000000000007</v>
      </c>
    </row>
    <row r="109" spans="1:6" ht="22.5">
      <c r="A109" s="32"/>
      <c r="B109" s="10" t="s">
        <v>89</v>
      </c>
      <c r="C109" s="39" t="s">
        <v>8</v>
      </c>
      <c r="D109" s="81">
        <v>3.6</v>
      </c>
      <c r="E109" s="4">
        <v>2.91</v>
      </c>
      <c r="F109" s="109">
        <f t="shared" si="4"/>
        <v>10.476000000000001</v>
      </c>
    </row>
    <row r="110" spans="1:6">
      <c r="A110" s="37">
        <v>8</v>
      </c>
      <c r="B110" s="58" t="s">
        <v>91</v>
      </c>
      <c r="C110" s="73" t="s">
        <v>9</v>
      </c>
      <c r="D110" s="98">
        <v>5.7000000000000002E-2</v>
      </c>
      <c r="E110" s="4">
        <v>86.36</v>
      </c>
      <c r="F110" s="109">
        <f t="shared" si="4"/>
        <v>4.9225200000000005</v>
      </c>
    </row>
    <row r="111" spans="1:6">
      <c r="A111" s="30"/>
      <c r="B111" s="10" t="s">
        <v>87</v>
      </c>
      <c r="C111" s="69" t="s">
        <v>8</v>
      </c>
      <c r="D111" s="81">
        <v>45</v>
      </c>
      <c r="E111" s="4">
        <v>0.74</v>
      </c>
      <c r="F111" s="109">
        <f t="shared" si="4"/>
        <v>33.299999999999997</v>
      </c>
    </row>
    <row r="112" spans="1:6" ht="22.5">
      <c r="A112" s="38">
        <v>9</v>
      </c>
      <c r="B112" s="61" t="s">
        <v>48</v>
      </c>
      <c r="C112" s="70" t="s">
        <v>11</v>
      </c>
      <c r="D112" s="82">
        <v>5.4</v>
      </c>
      <c r="E112" s="4">
        <v>1.69</v>
      </c>
      <c r="F112" s="109">
        <f t="shared" si="4"/>
        <v>9.1259999999999994</v>
      </c>
    </row>
    <row r="113" spans="1:6" ht="22.5">
      <c r="A113" s="30">
        <v>10</v>
      </c>
      <c r="B113" s="10" t="s">
        <v>75</v>
      </c>
      <c r="C113" s="69" t="s">
        <v>8</v>
      </c>
      <c r="D113" s="81">
        <v>14</v>
      </c>
      <c r="E113" s="4">
        <v>8.61</v>
      </c>
      <c r="F113" s="109">
        <f t="shared" si="4"/>
        <v>120.53999999999999</v>
      </c>
    </row>
    <row r="114" spans="1:6">
      <c r="A114" s="30">
        <v>11</v>
      </c>
      <c r="B114" s="58" t="s">
        <v>69</v>
      </c>
      <c r="C114" s="70" t="s">
        <v>11</v>
      </c>
      <c r="D114" s="1">
        <v>11</v>
      </c>
      <c r="E114" s="4">
        <v>0.28000000000000003</v>
      </c>
      <c r="F114" s="109">
        <f t="shared" si="4"/>
        <v>3.08</v>
      </c>
    </row>
    <row r="115" spans="1:6">
      <c r="A115" s="30">
        <v>12</v>
      </c>
      <c r="B115" s="58" t="s">
        <v>70</v>
      </c>
      <c r="C115" s="74" t="s">
        <v>71</v>
      </c>
      <c r="D115" s="1">
        <v>0.55000000000000004</v>
      </c>
      <c r="E115" s="4">
        <v>24.67</v>
      </c>
      <c r="F115" s="109">
        <f t="shared" si="4"/>
        <v>13.568500000000002</v>
      </c>
    </row>
    <row r="116" spans="1:6" ht="33">
      <c r="A116" s="30">
        <v>13</v>
      </c>
      <c r="B116" s="10" t="s">
        <v>72</v>
      </c>
      <c r="C116" s="70" t="s">
        <v>11</v>
      </c>
      <c r="D116" s="80">
        <v>11</v>
      </c>
      <c r="E116" s="4">
        <v>6.75</v>
      </c>
      <c r="F116" s="109">
        <f t="shared" si="4"/>
        <v>74.25</v>
      </c>
    </row>
    <row r="117" spans="1:6" ht="33.75">
      <c r="A117" s="30">
        <v>14</v>
      </c>
      <c r="B117" s="10" t="s">
        <v>92</v>
      </c>
      <c r="C117" s="27" t="s">
        <v>42</v>
      </c>
      <c r="D117" s="3">
        <v>2</v>
      </c>
      <c r="E117" s="4">
        <v>30</v>
      </c>
      <c r="F117" s="109">
        <f t="shared" si="4"/>
        <v>60</v>
      </c>
    </row>
    <row r="118" spans="1:6" ht="22.5">
      <c r="A118" s="30">
        <v>15</v>
      </c>
      <c r="B118" s="10" t="s">
        <v>93</v>
      </c>
      <c r="C118" s="27" t="s">
        <v>42</v>
      </c>
      <c r="D118" s="3">
        <v>1</v>
      </c>
      <c r="E118" s="4">
        <v>60</v>
      </c>
      <c r="F118" s="109">
        <f t="shared" si="4"/>
        <v>60</v>
      </c>
    </row>
    <row r="119" spans="1:6">
      <c r="A119" s="41"/>
      <c r="B119" s="63"/>
      <c r="C119" s="76"/>
      <c r="D119" s="104"/>
      <c r="E119" s="4"/>
      <c r="F119" s="109"/>
    </row>
    <row r="120" spans="1:6">
      <c r="A120" s="36"/>
      <c r="B120" s="60" t="s">
        <v>94</v>
      </c>
      <c r="C120" s="72"/>
      <c r="D120" s="97"/>
      <c r="E120" s="4"/>
      <c r="F120" s="109"/>
    </row>
    <row r="121" spans="1:6">
      <c r="A121" s="30">
        <v>1</v>
      </c>
      <c r="B121" s="58" t="s">
        <v>21</v>
      </c>
      <c r="C121" s="69" t="s">
        <v>10</v>
      </c>
      <c r="D121" s="80">
        <v>1</v>
      </c>
      <c r="E121" s="4">
        <v>3.43</v>
      </c>
      <c r="F121" s="109">
        <f t="shared" ref="F121:F144" si="5">D121*E121</f>
        <v>3.43</v>
      </c>
    </row>
    <row r="122" spans="1:6" ht="22.5">
      <c r="A122" s="30">
        <v>2</v>
      </c>
      <c r="B122" s="10" t="s">
        <v>80</v>
      </c>
      <c r="C122" s="69" t="s">
        <v>10</v>
      </c>
      <c r="D122" s="80">
        <v>0.79</v>
      </c>
      <c r="E122" s="4">
        <v>63.7</v>
      </c>
      <c r="F122" s="109">
        <f t="shared" si="5"/>
        <v>50.323000000000008</v>
      </c>
    </row>
    <row r="123" spans="1:6">
      <c r="A123" s="30">
        <v>3</v>
      </c>
      <c r="B123" s="10" t="s">
        <v>81</v>
      </c>
      <c r="C123" s="27" t="s">
        <v>9</v>
      </c>
      <c r="D123" s="2">
        <v>1.2E-2</v>
      </c>
      <c r="E123" s="4">
        <v>392.52</v>
      </c>
      <c r="F123" s="109">
        <f t="shared" si="5"/>
        <v>4.7102399999999998</v>
      </c>
    </row>
    <row r="124" spans="1:6">
      <c r="A124" s="32"/>
      <c r="B124" s="10" t="s">
        <v>82</v>
      </c>
      <c r="C124" s="27" t="s">
        <v>11</v>
      </c>
      <c r="D124" s="80">
        <v>0.09</v>
      </c>
      <c r="E124" s="4">
        <v>43.84</v>
      </c>
      <c r="F124" s="109">
        <f t="shared" si="5"/>
        <v>3.9456000000000002</v>
      </c>
    </row>
    <row r="125" spans="1:6">
      <c r="A125" s="32"/>
      <c r="B125" s="10" t="s">
        <v>83</v>
      </c>
      <c r="C125" s="27" t="s">
        <v>9</v>
      </c>
      <c r="D125" s="2">
        <v>4.8999999999999998E-3</v>
      </c>
      <c r="E125" s="4">
        <v>356.94</v>
      </c>
      <c r="F125" s="109">
        <f t="shared" si="5"/>
        <v>1.7490059999999998</v>
      </c>
    </row>
    <row r="126" spans="1:6" ht="22.5">
      <c r="A126" s="37">
        <v>4</v>
      </c>
      <c r="B126" s="58" t="s">
        <v>90</v>
      </c>
      <c r="C126" s="73" t="s">
        <v>9</v>
      </c>
      <c r="D126" s="98">
        <v>0.16400000000000001</v>
      </c>
      <c r="E126" s="4">
        <v>58.63</v>
      </c>
      <c r="F126" s="109">
        <f t="shared" si="5"/>
        <v>9.6153200000000005</v>
      </c>
    </row>
    <row r="127" spans="1:6">
      <c r="A127" s="30"/>
      <c r="B127" s="10" t="s">
        <v>26</v>
      </c>
      <c r="C127" s="69" t="s">
        <v>8</v>
      </c>
      <c r="D127" s="81">
        <v>19</v>
      </c>
      <c r="E127" s="4">
        <v>4.59</v>
      </c>
      <c r="F127" s="109">
        <f t="shared" si="5"/>
        <v>87.21</v>
      </c>
    </row>
    <row r="128" spans="1:6">
      <c r="A128" s="37">
        <v>5</v>
      </c>
      <c r="B128" s="58" t="s">
        <v>84</v>
      </c>
      <c r="C128" s="73" t="s">
        <v>9</v>
      </c>
      <c r="D128" s="98">
        <v>0.50900000000000001</v>
      </c>
      <c r="E128" s="4">
        <v>124.19</v>
      </c>
      <c r="F128" s="109">
        <f t="shared" si="5"/>
        <v>63.212710000000001</v>
      </c>
    </row>
    <row r="129" spans="1:6">
      <c r="A129" s="30"/>
      <c r="B129" s="10" t="s">
        <v>85</v>
      </c>
      <c r="C129" s="69" t="s">
        <v>8</v>
      </c>
      <c r="D129" s="81">
        <v>33</v>
      </c>
      <c r="E129" s="4">
        <v>4.59</v>
      </c>
      <c r="F129" s="109">
        <f t="shared" si="5"/>
        <v>151.47</v>
      </c>
    </row>
    <row r="130" spans="1:6">
      <c r="A130" s="30"/>
      <c r="B130" s="10" t="s">
        <v>87</v>
      </c>
      <c r="C130" s="69" t="s">
        <v>8</v>
      </c>
      <c r="D130" s="81">
        <v>68</v>
      </c>
      <c r="E130" s="4">
        <v>0.74</v>
      </c>
      <c r="F130" s="109">
        <f t="shared" si="5"/>
        <v>50.32</v>
      </c>
    </row>
    <row r="131" spans="1:6" ht="22.5">
      <c r="A131" s="38">
        <v>6</v>
      </c>
      <c r="B131" s="61" t="s">
        <v>48</v>
      </c>
      <c r="C131" s="70" t="s">
        <v>11</v>
      </c>
      <c r="D131" s="102">
        <v>29</v>
      </c>
      <c r="E131" s="4">
        <v>1.69</v>
      </c>
      <c r="F131" s="109">
        <f t="shared" si="5"/>
        <v>49.01</v>
      </c>
    </row>
    <row r="132" spans="1:6" ht="33.75">
      <c r="A132" s="37">
        <v>7</v>
      </c>
      <c r="B132" s="58" t="s">
        <v>88</v>
      </c>
      <c r="C132" s="73" t="s">
        <v>11</v>
      </c>
      <c r="D132" s="103">
        <v>24</v>
      </c>
      <c r="E132" s="4">
        <v>7.61</v>
      </c>
      <c r="F132" s="109">
        <f t="shared" si="5"/>
        <v>182.64000000000001</v>
      </c>
    </row>
    <row r="133" spans="1:6" ht="22.5">
      <c r="A133" s="32"/>
      <c r="B133" s="10" t="s">
        <v>89</v>
      </c>
      <c r="C133" s="39" t="s">
        <v>8</v>
      </c>
      <c r="D133" s="81">
        <v>5.6</v>
      </c>
      <c r="E133" s="4">
        <v>2.91</v>
      </c>
      <c r="F133" s="109">
        <f t="shared" si="5"/>
        <v>16.295999999999999</v>
      </c>
    </row>
    <row r="134" spans="1:6">
      <c r="A134" s="37">
        <v>8</v>
      </c>
      <c r="B134" s="58" t="s">
        <v>91</v>
      </c>
      <c r="C134" s="73" t="s">
        <v>9</v>
      </c>
      <c r="D134" s="98">
        <v>0.11799999999999999</v>
      </c>
      <c r="E134" s="4">
        <v>86.36</v>
      </c>
      <c r="F134" s="109">
        <f t="shared" si="5"/>
        <v>10.190479999999999</v>
      </c>
    </row>
    <row r="135" spans="1:6">
      <c r="A135" s="30"/>
      <c r="B135" s="10" t="s">
        <v>87</v>
      </c>
      <c r="C135" s="69" t="s">
        <v>8</v>
      </c>
      <c r="D135" s="81">
        <v>92.4</v>
      </c>
      <c r="E135" s="4">
        <v>0.74</v>
      </c>
      <c r="F135" s="109">
        <f t="shared" si="5"/>
        <v>68.376000000000005</v>
      </c>
    </row>
    <row r="136" spans="1:6" ht="22.5">
      <c r="A136" s="38">
        <v>9</v>
      </c>
      <c r="B136" s="61" t="s">
        <v>48</v>
      </c>
      <c r="C136" s="70" t="s">
        <v>11</v>
      </c>
      <c r="D136" s="82">
        <v>11</v>
      </c>
      <c r="E136" s="4">
        <v>1.69</v>
      </c>
      <c r="F136" s="109">
        <f t="shared" si="5"/>
        <v>18.59</v>
      </c>
    </row>
    <row r="137" spans="1:6" ht="22.5">
      <c r="A137" s="30">
        <v>10</v>
      </c>
      <c r="B137" s="10" t="s">
        <v>75</v>
      </c>
      <c r="C137" s="69" t="s">
        <v>8</v>
      </c>
      <c r="D137" s="81">
        <v>20.6</v>
      </c>
      <c r="E137" s="4">
        <v>8.61</v>
      </c>
      <c r="F137" s="109">
        <f t="shared" si="5"/>
        <v>177.36600000000001</v>
      </c>
    </row>
    <row r="138" spans="1:6">
      <c r="A138" s="30">
        <v>11</v>
      </c>
      <c r="B138" s="58" t="s">
        <v>69</v>
      </c>
      <c r="C138" s="70" t="s">
        <v>11</v>
      </c>
      <c r="D138" s="1">
        <v>23</v>
      </c>
      <c r="E138" s="4">
        <v>0.28000000000000003</v>
      </c>
      <c r="F138" s="109">
        <f t="shared" si="5"/>
        <v>6.44</v>
      </c>
    </row>
    <row r="139" spans="1:6">
      <c r="A139" s="30">
        <v>12</v>
      </c>
      <c r="B139" s="58" t="s">
        <v>70</v>
      </c>
      <c r="C139" s="74" t="s">
        <v>71</v>
      </c>
      <c r="D139" s="1">
        <v>1.1499999999999999</v>
      </c>
      <c r="E139" s="4">
        <v>24.67</v>
      </c>
      <c r="F139" s="109">
        <f t="shared" si="5"/>
        <v>28.3705</v>
      </c>
    </row>
    <row r="140" spans="1:6" ht="33">
      <c r="A140" s="30">
        <v>13</v>
      </c>
      <c r="B140" s="10" t="s">
        <v>72</v>
      </c>
      <c r="C140" s="70" t="s">
        <v>11</v>
      </c>
      <c r="D140" s="80">
        <v>23</v>
      </c>
      <c r="E140" s="4">
        <v>6.75</v>
      </c>
      <c r="F140" s="109">
        <f t="shared" si="5"/>
        <v>155.25</v>
      </c>
    </row>
    <row r="141" spans="1:6" ht="22.5">
      <c r="A141" s="37">
        <v>14</v>
      </c>
      <c r="B141" s="58" t="s">
        <v>95</v>
      </c>
      <c r="C141" s="73" t="s">
        <v>9</v>
      </c>
      <c r="D141" s="2">
        <v>1.7999999999999999E-2</v>
      </c>
      <c r="E141" s="4">
        <v>112.29</v>
      </c>
      <c r="F141" s="109">
        <f t="shared" si="5"/>
        <v>2.02122</v>
      </c>
    </row>
    <row r="142" spans="1:6" ht="22.5">
      <c r="A142" s="38">
        <v>15</v>
      </c>
      <c r="B142" s="61" t="s">
        <v>48</v>
      </c>
      <c r="C142" s="70" t="s">
        <v>11</v>
      </c>
      <c r="D142" s="102">
        <v>1</v>
      </c>
      <c r="E142" s="4">
        <v>1.69</v>
      </c>
      <c r="F142" s="109">
        <f t="shared" si="5"/>
        <v>1.69</v>
      </c>
    </row>
    <row r="143" spans="1:6">
      <c r="A143" s="38">
        <v>16</v>
      </c>
      <c r="B143" s="61" t="s">
        <v>96</v>
      </c>
      <c r="C143" s="70" t="s">
        <v>11</v>
      </c>
      <c r="D143" s="102">
        <v>6</v>
      </c>
      <c r="E143" s="4">
        <v>7.9</v>
      </c>
      <c r="F143" s="109">
        <f t="shared" si="5"/>
        <v>47.400000000000006</v>
      </c>
    </row>
    <row r="144" spans="1:6">
      <c r="A144" s="38">
        <v>17</v>
      </c>
      <c r="B144" s="61" t="s">
        <v>97</v>
      </c>
      <c r="C144" s="70" t="s">
        <v>11</v>
      </c>
      <c r="D144" s="102">
        <v>15</v>
      </c>
      <c r="E144" s="4">
        <v>1.63</v>
      </c>
      <c r="F144" s="109">
        <f t="shared" si="5"/>
        <v>24.45</v>
      </c>
    </row>
    <row r="145" spans="1:6">
      <c r="A145" s="40"/>
      <c r="B145" s="13"/>
      <c r="C145" s="75"/>
      <c r="D145" s="101"/>
      <c r="E145" s="4"/>
      <c r="F145" s="109"/>
    </row>
    <row r="146" spans="1:6">
      <c r="A146" s="33"/>
      <c r="B146" s="12" t="s">
        <v>45</v>
      </c>
      <c r="C146" s="71"/>
      <c r="D146" s="94"/>
      <c r="E146" s="95"/>
      <c r="F146" s="110">
        <f>SUM(F96:F145)</f>
        <v>1946.5724620000003</v>
      </c>
    </row>
    <row r="147" spans="1:6">
      <c r="A147" s="40"/>
      <c r="B147" s="13"/>
      <c r="C147" s="75"/>
      <c r="D147" s="101"/>
      <c r="E147" s="4"/>
      <c r="F147" s="109"/>
    </row>
    <row r="148" spans="1:6">
      <c r="A148" s="26"/>
      <c r="B148" s="59" t="s">
        <v>98</v>
      </c>
      <c r="C148" s="26"/>
      <c r="D148" s="96"/>
      <c r="E148" s="4"/>
      <c r="F148" s="109"/>
    </row>
    <row r="149" spans="1:6">
      <c r="A149" s="30">
        <v>1</v>
      </c>
      <c r="B149" s="58" t="s">
        <v>21</v>
      </c>
      <c r="C149" s="69" t="s">
        <v>10</v>
      </c>
      <c r="D149" s="81">
        <v>59</v>
      </c>
      <c r="E149" s="4">
        <v>3.43</v>
      </c>
      <c r="F149" s="109">
        <f t="shared" ref="F149:F161" si="6">D149*E149</f>
        <v>202.37</v>
      </c>
    </row>
    <row r="150" spans="1:6">
      <c r="A150" s="30">
        <v>4</v>
      </c>
      <c r="B150" s="58" t="s">
        <v>101</v>
      </c>
      <c r="C150" s="69" t="s">
        <v>10</v>
      </c>
      <c r="D150" s="81">
        <v>42</v>
      </c>
      <c r="E150" s="4">
        <v>1.44</v>
      </c>
      <c r="F150" s="109">
        <f t="shared" si="6"/>
        <v>60.48</v>
      </c>
    </row>
    <row r="151" spans="1:6" ht="22.5">
      <c r="A151" s="30">
        <v>1</v>
      </c>
      <c r="B151" s="58" t="s">
        <v>99</v>
      </c>
      <c r="C151" s="77" t="s">
        <v>10</v>
      </c>
      <c r="D151" s="1">
        <v>8.5</v>
      </c>
      <c r="E151" s="4">
        <v>5.98</v>
      </c>
      <c r="F151" s="109">
        <f t="shared" si="6"/>
        <v>50.830000000000005</v>
      </c>
    </row>
    <row r="152" spans="1:6" ht="22.5">
      <c r="A152" s="30">
        <v>2</v>
      </c>
      <c r="B152" s="58" t="s">
        <v>100</v>
      </c>
      <c r="C152" s="69" t="s">
        <v>71</v>
      </c>
      <c r="D152" s="80">
        <v>8.5</v>
      </c>
      <c r="E152" s="4">
        <v>4.7</v>
      </c>
      <c r="F152" s="109">
        <f t="shared" si="6"/>
        <v>39.950000000000003</v>
      </c>
    </row>
    <row r="153" spans="1:6" ht="33.75">
      <c r="A153" s="30">
        <v>3</v>
      </c>
      <c r="B153" s="58" t="s">
        <v>102</v>
      </c>
      <c r="C153" s="78" t="s">
        <v>8</v>
      </c>
      <c r="D153" s="81">
        <v>282.8</v>
      </c>
      <c r="E153" s="4">
        <v>1.01</v>
      </c>
      <c r="F153" s="109">
        <f t="shared" si="6"/>
        <v>285.62799999999999</v>
      </c>
    </row>
    <row r="154" spans="1:6">
      <c r="A154" s="30">
        <v>4</v>
      </c>
      <c r="B154" s="58" t="s">
        <v>103</v>
      </c>
      <c r="C154" s="78" t="s">
        <v>12</v>
      </c>
      <c r="D154" s="3">
        <v>50</v>
      </c>
      <c r="E154" s="4">
        <v>1.33</v>
      </c>
      <c r="F154" s="109">
        <f t="shared" si="6"/>
        <v>66.5</v>
      </c>
    </row>
    <row r="155" spans="1:6" ht="22.5">
      <c r="A155" s="32"/>
      <c r="B155" s="10" t="s">
        <v>104</v>
      </c>
      <c r="C155" s="27" t="s">
        <v>12</v>
      </c>
      <c r="D155" s="3">
        <v>50</v>
      </c>
      <c r="E155" s="4">
        <v>2.19</v>
      </c>
      <c r="F155" s="109">
        <f t="shared" si="6"/>
        <v>109.5</v>
      </c>
    </row>
    <row r="156" spans="1:6">
      <c r="A156" s="30">
        <v>5</v>
      </c>
      <c r="B156" s="58" t="s">
        <v>105</v>
      </c>
      <c r="C156" s="27" t="s">
        <v>12</v>
      </c>
      <c r="D156" s="3">
        <v>1</v>
      </c>
      <c r="E156" s="4">
        <v>5.0199999999999996</v>
      </c>
      <c r="F156" s="109">
        <f t="shared" si="6"/>
        <v>5.0199999999999996</v>
      </c>
    </row>
    <row r="157" spans="1:6">
      <c r="A157" s="32"/>
      <c r="B157" s="10" t="s">
        <v>106</v>
      </c>
      <c r="C157" s="27" t="s">
        <v>12</v>
      </c>
      <c r="D157" s="3">
        <v>1</v>
      </c>
      <c r="E157" s="4">
        <v>3.64</v>
      </c>
      <c r="F157" s="109">
        <f t="shared" si="6"/>
        <v>3.64</v>
      </c>
    </row>
    <row r="158" spans="1:6">
      <c r="A158" s="32"/>
      <c r="B158" s="10" t="s">
        <v>107</v>
      </c>
      <c r="C158" s="27" t="s">
        <v>12</v>
      </c>
      <c r="D158" s="3">
        <v>1</v>
      </c>
      <c r="E158" s="4">
        <v>2</v>
      </c>
      <c r="F158" s="109">
        <f t="shared" si="6"/>
        <v>2</v>
      </c>
    </row>
    <row r="159" spans="1:6">
      <c r="A159" s="30">
        <v>6</v>
      </c>
      <c r="B159" s="58" t="s">
        <v>108</v>
      </c>
      <c r="C159" s="78" t="s">
        <v>8</v>
      </c>
      <c r="D159" s="81">
        <v>58.4</v>
      </c>
      <c r="E159" s="4">
        <v>3.44</v>
      </c>
      <c r="F159" s="109">
        <f t="shared" si="6"/>
        <v>200.89599999999999</v>
      </c>
    </row>
    <row r="160" spans="1:6" ht="24" customHeight="1">
      <c r="A160" s="38">
        <v>7</v>
      </c>
      <c r="B160" s="61" t="s">
        <v>109</v>
      </c>
      <c r="C160" s="70" t="s">
        <v>11</v>
      </c>
      <c r="D160" s="82">
        <v>10</v>
      </c>
      <c r="E160" s="4">
        <v>1.1499999999999999</v>
      </c>
      <c r="F160" s="109">
        <f t="shared" si="6"/>
        <v>11.5</v>
      </c>
    </row>
    <row r="161" spans="1:6">
      <c r="A161" s="30">
        <v>8</v>
      </c>
      <c r="B161" s="58" t="s">
        <v>110</v>
      </c>
      <c r="C161" s="27" t="s">
        <v>12</v>
      </c>
      <c r="D161" s="3">
        <v>50</v>
      </c>
      <c r="E161" s="4">
        <v>5.73</v>
      </c>
      <c r="F161" s="109">
        <f t="shared" si="6"/>
        <v>286.5</v>
      </c>
    </row>
    <row r="162" spans="1:6" ht="9" customHeight="1">
      <c r="A162" s="32"/>
      <c r="B162" s="10"/>
      <c r="C162" s="27"/>
      <c r="D162" s="93"/>
      <c r="E162" s="4"/>
      <c r="F162" s="109"/>
    </row>
    <row r="163" spans="1:6">
      <c r="A163" s="33"/>
      <c r="B163" s="12" t="s">
        <v>45</v>
      </c>
      <c r="C163" s="71"/>
      <c r="D163" s="94"/>
      <c r="E163" s="95"/>
      <c r="F163" s="110">
        <f>SUM(F149:F162)</f>
        <v>1324.8140000000001</v>
      </c>
    </row>
    <row r="164" spans="1:6" ht="9.75" customHeight="1">
      <c r="A164" s="40"/>
      <c r="B164" s="13"/>
      <c r="C164" s="75"/>
      <c r="D164" s="101"/>
      <c r="E164" s="4"/>
      <c r="F164" s="109"/>
    </row>
    <row r="165" spans="1:6">
      <c r="A165" s="83"/>
      <c r="B165" s="59" t="s">
        <v>122</v>
      </c>
      <c r="C165" s="83"/>
      <c r="D165" s="96"/>
      <c r="E165" s="4"/>
      <c r="F165" s="111"/>
    </row>
    <row r="166" spans="1:6" ht="22.5">
      <c r="A166" s="85">
        <v>1</v>
      </c>
      <c r="B166" s="58" t="s">
        <v>123</v>
      </c>
      <c r="C166" s="86" t="s">
        <v>71</v>
      </c>
      <c r="D166" s="81">
        <v>4.0999999999999996</v>
      </c>
      <c r="E166" s="4">
        <v>6.4</v>
      </c>
      <c r="F166" s="111">
        <f t="shared" ref="F166:F175" si="7">D166*E166</f>
        <v>26.24</v>
      </c>
    </row>
    <row r="167" spans="1:6">
      <c r="A167" s="85">
        <v>2</v>
      </c>
      <c r="B167" s="10" t="s">
        <v>124</v>
      </c>
      <c r="C167" s="87" t="s">
        <v>10</v>
      </c>
      <c r="D167" s="1">
        <v>0.6</v>
      </c>
      <c r="E167" s="4">
        <v>9.61</v>
      </c>
      <c r="F167" s="111">
        <f t="shared" si="7"/>
        <v>5.7659999999999991</v>
      </c>
    </row>
    <row r="168" spans="1:6" ht="22.5">
      <c r="A168" s="85">
        <v>3</v>
      </c>
      <c r="B168" s="10" t="s">
        <v>125</v>
      </c>
      <c r="C168" s="84" t="s">
        <v>10</v>
      </c>
      <c r="D168" s="80">
        <v>2.64</v>
      </c>
      <c r="E168" s="4">
        <v>63.7</v>
      </c>
      <c r="F168" s="111">
        <f t="shared" si="7"/>
        <v>168.16800000000001</v>
      </c>
    </row>
    <row r="169" spans="1:6" ht="22.5">
      <c r="A169" s="85">
        <v>4</v>
      </c>
      <c r="B169" s="10" t="s">
        <v>126</v>
      </c>
      <c r="C169" s="84" t="s">
        <v>9</v>
      </c>
      <c r="D169" s="2">
        <v>7.2300000000000003E-2</v>
      </c>
      <c r="E169" s="4">
        <v>137.47999999999999</v>
      </c>
      <c r="F169" s="111">
        <f t="shared" si="7"/>
        <v>9.9398040000000005</v>
      </c>
    </row>
    <row r="170" spans="1:6">
      <c r="A170" s="85"/>
      <c r="B170" s="10" t="s">
        <v>127</v>
      </c>
      <c r="C170" s="84" t="s">
        <v>8</v>
      </c>
      <c r="D170" s="80">
        <v>5.4</v>
      </c>
      <c r="E170" s="4">
        <v>7.67</v>
      </c>
      <c r="F170" s="111">
        <f t="shared" si="7"/>
        <v>41.417999999999999</v>
      </c>
    </row>
    <row r="171" spans="1:6">
      <c r="A171" s="85">
        <v>5</v>
      </c>
      <c r="B171" s="10" t="s">
        <v>128</v>
      </c>
      <c r="C171" s="84" t="s">
        <v>12</v>
      </c>
      <c r="D171" s="3">
        <v>12</v>
      </c>
      <c r="E171" s="4">
        <v>21.14</v>
      </c>
      <c r="F171" s="111">
        <f t="shared" si="7"/>
        <v>253.68</v>
      </c>
    </row>
    <row r="172" spans="1:6">
      <c r="A172" s="85"/>
      <c r="B172" s="10" t="s">
        <v>129</v>
      </c>
      <c r="C172" s="84" t="s">
        <v>8</v>
      </c>
      <c r="D172" s="81">
        <v>60</v>
      </c>
      <c r="E172" s="4">
        <v>6.15</v>
      </c>
      <c r="F172" s="111">
        <f t="shared" si="7"/>
        <v>369</v>
      </c>
    </row>
    <row r="173" spans="1:6">
      <c r="A173" s="85"/>
      <c r="B173" s="10" t="s">
        <v>130</v>
      </c>
      <c r="C173" s="84" t="s">
        <v>8</v>
      </c>
      <c r="D173" s="81">
        <v>18</v>
      </c>
      <c r="E173" s="4">
        <v>1.7</v>
      </c>
      <c r="F173" s="111">
        <f t="shared" si="7"/>
        <v>30.599999999999998</v>
      </c>
    </row>
    <row r="174" spans="1:6">
      <c r="A174" s="88"/>
      <c r="B174" s="10" t="s">
        <v>131</v>
      </c>
      <c r="C174" s="84" t="s">
        <v>11</v>
      </c>
      <c r="D174" s="80">
        <v>0.17100000000000001</v>
      </c>
      <c r="E174" s="4">
        <v>28.9</v>
      </c>
      <c r="F174" s="111">
        <f t="shared" si="7"/>
        <v>4.9419000000000004</v>
      </c>
    </row>
    <row r="175" spans="1:6" ht="22.5">
      <c r="A175" s="89">
        <v>6</v>
      </c>
      <c r="B175" s="61" t="s">
        <v>109</v>
      </c>
      <c r="C175" s="90" t="s">
        <v>11</v>
      </c>
      <c r="D175" s="82">
        <v>30</v>
      </c>
      <c r="E175" s="4">
        <v>1.1599999999999999</v>
      </c>
      <c r="F175" s="111">
        <f t="shared" si="7"/>
        <v>34.799999999999997</v>
      </c>
    </row>
    <row r="176" spans="1:6" ht="33.75">
      <c r="A176" s="85">
        <v>7</v>
      </c>
      <c r="B176" s="58" t="s">
        <v>132</v>
      </c>
      <c r="C176" s="86" t="s">
        <v>12</v>
      </c>
      <c r="D176" s="3">
        <v>12</v>
      </c>
      <c r="E176" s="4">
        <v>26.02</v>
      </c>
      <c r="F176" s="111">
        <f>D176*E176</f>
        <v>312.24</v>
      </c>
    </row>
    <row r="177" spans="1:6">
      <c r="A177" s="88"/>
      <c r="B177" s="10"/>
      <c r="C177" s="84"/>
      <c r="D177" s="93"/>
      <c r="E177" s="4"/>
      <c r="F177" s="111"/>
    </row>
    <row r="178" spans="1:6">
      <c r="A178" s="91"/>
      <c r="B178" s="12" t="s">
        <v>45</v>
      </c>
      <c r="C178" s="92"/>
      <c r="D178" s="94"/>
      <c r="E178" s="95"/>
      <c r="F178" s="112">
        <f>SUM(F166:F177)</f>
        <v>1256.7937040000002</v>
      </c>
    </row>
    <row r="179" spans="1:6" ht="9.75" customHeight="1">
      <c r="A179" s="40"/>
      <c r="B179" s="13"/>
      <c r="C179" s="75"/>
      <c r="D179" s="101"/>
      <c r="E179" s="4"/>
      <c r="F179" s="109"/>
    </row>
    <row r="180" spans="1:6">
      <c r="A180" s="26"/>
      <c r="B180" s="59" t="s">
        <v>121</v>
      </c>
      <c r="C180" s="26"/>
      <c r="D180" s="96"/>
      <c r="E180" s="4"/>
      <c r="F180" s="109"/>
    </row>
    <row r="181" spans="1:6" ht="36.75" customHeight="1">
      <c r="A181" s="30">
        <v>1</v>
      </c>
      <c r="B181" s="10" t="s">
        <v>41</v>
      </c>
      <c r="C181" s="27" t="s">
        <v>42</v>
      </c>
      <c r="D181" s="3">
        <v>2</v>
      </c>
      <c r="E181" s="4">
        <v>507</v>
      </c>
      <c r="F181" s="109">
        <f>D181*E181</f>
        <v>1014</v>
      </c>
    </row>
    <row r="182" spans="1:6" ht="36.75" customHeight="1">
      <c r="A182" s="30">
        <v>1</v>
      </c>
      <c r="B182" s="10" t="s">
        <v>43</v>
      </c>
      <c r="C182" s="27" t="s">
        <v>42</v>
      </c>
      <c r="D182" s="3">
        <v>9</v>
      </c>
      <c r="E182" s="4">
        <v>45</v>
      </c>
      <c r="F182" s="109">
        <f>D182*E182</f>
        <v>405</v>
      </c>
    </row>
    <row r="183" spans="1:6" ht="34.5" customHeight="1">
      <c r="A183" s="30">
        <v>2</v>
      </c>
      <c r="B183" s="10" t="s">
        <v>44</v>
      </c>
      <c r="C183" s="27" t="s">
        <v>42</v>
      </c>
      <c r="D183" s="3">
        <v>10</v>
      </c>
      <c r="E183" s="4">
        <v>23</v>
      </c>
      <c r="F183" s="109">
        <f>D183*E183</f>
        <v>230</v>
      </c>
    </row>
    <row r="184" spans="1:6">
      <c r="A184" s="32"/>
      <c r="B184" s="10"/>
      <c r="C184" s="27"/>
      <c r="D184" s="93"/>
      <c r="E184" s="4"/>
      <c r="F184" s="109"/>
    </row>
    <row r="185" spans="1:6">
      <c r="A185" s="33"/>
      <c r="B185" s="12" t="s">
        <v>45</v>
      </c>
      <c r="C185" s="71"/>
      <c r="D185" s="34"/>
      <c r="E185" s="35"/>
      <c r="F185" s="110">
        <f>SUM(F181:F184)</f>
        <v>1649</v>
      </c>
    </row>
    <row r="186" spans="1:6" ht="9.75" customHeight="1">
      <c r="A186" s="30"/>
      <c r="B186" s="10"/>
      <c r="C186" s="69"/>
      <c r="D186" s="31"/>
      <c r="E186" s="28"/>
      <c r="F186" s="109"/>
    </row>
    <row r="187" spans="1:6" s="64" customFormat="1" ht="18" customHeight="1">
      <c r="A187" s="42"/>
      <c r="B187" s="12" t="s">
        <v>45</v>
      </c>
      <c r="C187" s="42"/>
      <c r="D187" s="43"/>
      <c r="E187" s="42"/>
      <c r="F187" s="106">
        <f>F28+F58+F81+F92+F146+F163+F178+F185</f>
        <v>54856.423326000004</v>
      </c>
    </row>
    <row r="188" spans="1:6" s="65" customFormat="1" ht="11.25" customHeight="1">
      <c r="A188" s="44"/>
      <c r="B188" s="13"/>
      <c r="C188" s="44"/>
      <c r="D188" s="45"/>
      <c r="E188" s="44"/>
      <c r="F188" s="113"/>
    </row>
    <row r="189" spans="1:6" s="66" customFormat="1" ht="18.75" customHeight="1">
      <c r="A189" s="46"/>
      <c r="B189" s="14" t="s">
        <v>46</v>
      </c>
      <c r="C189" s="46"/>
      <c r="D189" s="47"/>
      <c r="E189" s="48"/>
      <c r="F189" s="107">
        <f>F187*0.2</f>
        <v>10971.284665200001</v>
      </c>
    </row>
    <row r="190" spans="1:6" s="67" customFormat="1" ht="18.75" customHeight="1">
      <c r="A190" s="49"/>
      <c r="B190" s="15" t="s">
        <v>47</v>
      </c>
      <c r="C190" s="79"/>
      <c r="D190" s="50"/>
      <c r="E190" s="51"/>
      <c r="F190" s="108">
        <f>F187+F189</f>
        <v>65827.707991200004</v>
      </c>
    </row>
    <row r="191" spans="1:6">
      <c r="F191" s="55"/>
    </row>
    <row r="193" spans="4:5" s="105" customFormat="1" ht="19.5" customHeight="1">
      <c r="D193" s="116"/>
      <c r="E193" s="116"/>
    </row>
  </sheetData>
  <mergeCells count="3">
    <mergeCell ref="A1:F1"/>
    <mergeCell ref="A2:F2"/>
    <mergeCell ref="D193:E193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rus</vt:lpstr>
      <vt:lpstr>'ծավալաթերթ rus'!Print_Area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https://mul2.yerevan.am/tasks/1654407/oneclick/7. AVN-Davtashen- 27-30 shenq cavalatert rus.xlsx?token=3df1554e426f1fab317322eb5817d2dd</cp:keywords>
  <cp:lastModifiedBy>gnumner 11</cp:lastModifiedBy>
  <cp:lastPrinted>2021-05-05T14:42:37Z</cp:lastPrinted>
  <dcterms:created xsi:type="dcterms:W3CDTF">1996-10-08T23:32:33Z</dcterms:created>
  <dcterms:modified xsi:type="dcterms:W3CDTF">2024-08-06T08:27:46Z</dcterms:modified>
</cp:coreProperties>
</file>